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olverine\userfiles$\jamesor\My Documents\PROJECTS\C'sted Queen Street\Pre Bid\Addendum\"/>
    </mc:Choice>
  </mc:AlternateContent>
  <xr:revisionPtr revIDLastSave="0" documentId="8_{4F9BF307-2FB2-4C1B-903B-C408A83F05F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id Form" sheetId="5" r:id="rId1"/>
  </sheets>
  <externalReferences>
    <externalReference r:id="rId2"/>
    <externalReference r:id="rId3"/>
  </externalReferences>
  <definedNames>
    <definedName name="_xlnm.Print_Area" localSheetId="0">'Bid Form'!$A$1:$F$116</definedName>
    <definedName name="_xlnm.Print_Titles" localSheetId="0">'Bid Form'!$5:$5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5" l="1"/>
  <c r="B94" i="5" l="1"/>
  <c r="B100" i="5"/>
  <c r="B99" i="5" l="1"/>
  <c r="B98" i="5"/>
  <c r="B97" i="5"/>
  <c r="B96" i="5"/>
  <c r="B95" i="5"/>
  <c r="B77" i="5" l="1"/>
  <c r="B59" i="5" l="1"/>
  <c r="B107" i="5" l="1"/>
  <c r="B109" i="5"/>
  <c r="B70" i="5"/>
  <c r="B69" i="5"/>
  <c r="B108" i="5" l="1"/>
  <c r="B24" i="5" l="1"/>
  <c r="B25" i="5"/>
  <c r="B23" i="5"/>
  <c r="B34" i="5"/>
  <c r="B35" i="5"/>
  <c r="B27" i="5"/>
  <c r="B38" i="5"/>
  <c r="B22" i="5" l="1"/>
  <c r="B9" i="5" l="1"/>
  <c r="B10" i="5" l="1"/>
</calcChain>
</file>

<file path=xl/sharedStrings.xml><?xml version="1.0" encoding="utf-8"?>
<sst xmlns="http://schemas.openxmlformats.org/spreadsheetml/2006/main" count="309" uniqueCount="216">
  <si>
    <r>
      <rPr>
        <b/>
        <sz val="12"/>
        <rFont val="Calibri"/>
        <family val="2"/>
        <scheme val="minor"/>
      </rPr>
      <t>VIRGIN ISLANDS WATER &amp; POWER AUTHORITY</t>
    </r>
  </si>
  <si>
    <t>QEEN STREET UNDERGROUND ELECTRIC CONSTRUCTION PROJECT</t>
  </si>
  <si>
    <t>FEEDER 1A, Construction Bid Form Rev 1, 06-03-25</t>
  </si>
  <si>
    <t>ST. CROIX, U.S. VIRGIN ISLANDS</t>
  </si>
  <si>
    <t>Item</t>
  </si>
  <si>
    <t>Quantity</t>
  </si>
  <si>
    <t>Unit</t>
  </si>
  <si>
    <t>Description</t>
  </si>
  <si>
    <t>Unit Cost</t>
  </si>
  <si>
    <t>Total Cost</t>
  </si>
  <si>
    <t>GENERAL</t>
  </si>
  <si>
    <t>1A</t>
  </si>
  <si>
    <t>Lot</t>
  </si>
  <si>
    <t>Mobilization</t>
  </si>
  <si>
    <t>1B</t>
  </si>
  <si>
    <t xml:space="preserve">Bonding:  Bid Guarantee, Performance Bond, Payment Bond </t>
  </si>
  <si>
    <t>Linear Feet</t>
  </si>
  <si>
    <t xml:space="preserve">Construction Impact Mitigation including Stormwater / Sediment &amp; Erosion Control, Dust Control, Dewatering, Noise Control, Vibration Control, Landscaping &amp; Brush/ Tree Removal &amp; Protection </t>
  </si>
  <si>
    <t xml:space="preserve">Traffic Control/Traffic Control Devices/Road Closure Permits </t>
  </si>
  <si>
    <t>4A</t>
  </si>
  <si>
    <t>Specialty Consulting Services: Archaeologist</t>
  </si>
  <si>
    <t>4B</t>
  </si>
  <si>
    <t>Specialty Consulting Services: Arborist</t>
  </si>
  <si>
    <t>4C</t>
  </si>
  <si>
    <t>Specialty Consulting Services:SUE Engineer/ Surveyor/Civil Engineer</t>
  </si>
  <si>
    <t>4D</t>
  </si>
  <si>
    <t>Special Inspection Services (soils, concrete, anchors)</t>
  </si>
  <si>
    <t>4E</t>
  </si>
  <si>
    <t xml:space="preserve">Asphalt testing Agency </t>
  </si>
  <si>
    <t>General Demolition:  Remove &amp; dispose of existing items  as required to clear areas for new construction, in accordance with contract documents (including, but not limited to bollards, concrete pads, rubbish &amp; debris, etc.)</t>
  </si>
  <si>
    <t>5A</t>
  </si>
  <si>
    <t>Demolition and proper disposal of abandoned 6" ductile iron waterline and accessories from Prince Street to Hospital Street in order to accommodate the new electrical duct bank system.</t>
  </si>
  <si>
    <t xml:space="preserve">Project Cleanup, Punchlist, Demobilization,  Closeout </t>
  </si>
  <si>
    <t>Subtotal General</t>
  </si>
  <si>
    <t>CIVIL WORK</t>
  </si>
  <si>
    <t>Duct   Banks:  Including   roadway/sidewalk   cutting,   excavation,   PVC   conduits, spacers,  elbows,  couplings,   pull  lines,  warning  tape, concrete envelope (where required per section details), Control Density Fill, Select Fill. Refer to Drawing #E-100 for duct bank section details.</t>
  </si>
  <si>
    <t>7-A</t>
  </si>
  <si>
    <t xml:space="preserve">Primary Duct Bank Section A-A: 3-4" PVC in CDF
</t>
  </si>
  <si>
    <t>7-B</t>
  </si>
  <si>
    <t xml:space="preserve">Primary Duct Bank Section B-B: 5-4” PVC in CDF
</t>
  </si>
  <si>
    <t>7-C</t>
  </si>
  <si>
    <t xml:space="preserve">Primary Duct Bank Section C-C:  2-4” PVC in CDF
</t>
  </si>
  <si>
    <t>7-D</t>
  </si>
  <si>
    <t xml:space="preserve">Primary Duct Bank Section D-D, 4-4” PVC in CDF
</t>
  </si>
  <si>
    <t>7-E</t>
  </si>
  <si>
    <t xml:space="preserve">Communication  Duct Bank Section E-E, 1-4” PVC in CDF
</t>
  </si>
  <si>
    <t>7-F</t>
  </si>
  <si>
    <t xml:space="preserve">Primary  Duct Bank Section F-F, 3-4” PVC in CDF (culvert crossing)
</t>
  </si>
  <si>
    <t>7-G</t>
  </si>
  <si>
    <t xml:space="preserve">Secondary Duct Bank Section G-G, 1-4” PVC in CDF
</t>
  </si>
  <si>
    <t>7-H</t>
  </si>
  <si>
    <t xml:space="preserve">Secondary Duct Bank Section H-H, 2-4” PVC in CDF
</t>
  </si>
  <si>
    <t>7-I</t>
  </si>
  <si>
    <t xml:space="preserve">Secondary Duct Bank Section J-J, 1-2” PVC in CDF
</t>
  </si>
  <si>
    <t>7-J</t>
  </si>
  <si>
    <t xml:space="preserve">Secondary Duct Bank Section K-K, 1-4” PVC, 1-1" PVC in CDF
</t>
  </si>
  <si>
    <t>7-K</t>
  </si>
  <si>
    <t xml:space="preserve">Secondary Duct Bank Section L-L, 1-4” PVC, 1-2" PVC in CDF
</t>
  </si>
  <si>
    <t>7-L</t>
  </si>
  <si>
    <t xml:space="preserve">Secondary Duct Bank Section M-M, 2-4” PVC, 1-1" PVC in CDF
</t>
  </si>
  <si>
    <t>7-M</t>
  </si>
  <si>
    <t xml:space="preserve">Secondary Duct Bank Section N-N, 2-4” PVC, 1-2" PVC in CDF
</t>
  </si>
  <si>
    <t>7-N</t>
  </si>
  <si>
    <t xml:space="preserve">Secondary Duct Bank Section O-O, 1-2” PVC, 1-1"PVC in CDF
</t>
  </si>
  <si>
    <t>7-O</t>
  </si>
  <si>
    <t xml:space="preserve">Secondary Duct Bank Section Q-Q, 2-2" PVC in CDF
</t>
  </si>
  <si>
    <t>7-P</t>
  </si>
  <si>
    <t xml:space="preserve">Secondary Duct Bank Section R-R, 2-2", 1-1" PVC in CDF
</t>
  </si>
  <si>
    <t>7-SL</t>
  </si>
  <si>
    <t>Section SL - street light only duct bank, 1-1" PVC Direct Buried</t>
  </si>
  <si>
    <t>8-A</t>
  </si>
  <si>
    <t>Each</t>
  </si>
  <si>
    <t>Receive, transport &amp; Install 5’W x 5'L x 5’"D concrete (cast-in-place or-pre-cast) Electric Manhole, including roadway cutting, excavation, delivery &amp; storage. Note that the manholes, frames and covers are to be furnished by Viwapa (Via VINGN).</t>
  </si>
  <si>
    <t>8-B</t>
  </si>
  <si>
    <t>3’W x 3’L x 3’D Communications Handhole: Including excavation, concrete forms (if cast in place), delivery &amp; storage (if precast), concrete, rebar, back fill, heavy duty frame &amp; cover</t>
  </si>
  <si>
    <t>8-C</t>
  </si>
  <si>
    <t>Primary concrete handhole (PHH)</t>
  </si>
  <si>
    <t>8-D</t>
  </si>
  <si>
    <t>Secondary concrete handhole (H20 rated)</t>
  </si>
  <si>
    <t>8-E</t>
  </si>
  <si>
    <t>Secondary polymer handhole (Tier 22 rated)</t>
  </si>
  <si>
    <t>9-A</t>
  </si>
  <si>
    <t>Primary Electrical Equipment Pad (54") on National Park Service (NPS) Property , with access stairs and handrails</t>
  </si>
  <si>
    <t>9-B</t>
  </si>
  <si>
    <t>Lateral Feeder Sectionalizing Cabinet Pad (standard)</t>
  </si>
  <si>
    <t>9-D</t>
  </si>
  <si>
    <t>Three Phase Transformer Pad</t>
  </si>
  <si>
    <t>9-E</t>
  </si>
  <si>
    <t>Primary Metering Cabinet Pad (standard)</t>
  </si>
  <si>
    <t>9-F</t>
  </si>
  <si>
    <t>Furnish &amp; Install Protective Bollards (Per detail on Drawings)</t>
  </si>
  <si>
    <t>10-A</t>
  </si>
  <si>
    <t xml:space="preserve">Break into existing manhole as described on Contract Drawings. This work will occur outside of normal working hours. </t>
  </si>
  <si>
    <t>10-B</t>
  </si>
  <si>
    <t xml:space="preserve">Break into existing communication handholes as described on Contract Drawings. </t>
  </si>
  <si>
    <t>10-C</t>
  </si>
  <si>
    <t>Intercept existing  primary  conduits  to  existing manhole, transformers and submarine cable feeder.  This work to be performed outside of normal working hours.</t>
  </si>
  <si>
    <t>10-D</t>
  </si>
  <si>
    <t>Secondary riser pole civil work including non-metallic cable sleeve</t>
  </si>
  <si>
    <t>11-A</t>
  </si>
  <si>
    <t>Linear feet</t>
  </si>
  <si>
    <t>Cut &amp; repair concrete curbs and drainage swale (allowance)</t>
  </si>
  <si>
    <t>11-B</t>
  </si>
  <si>
    <t>Cut &amp; repair sidewalks (allowance)</t>
  </si>
  <si>
    <t>11-C</t>
  </si>
  <si>
    <t>Square Feet</t>
  </si>
  <si>
    <t>Bituminous pavement replacement (per detail on Dwg. #G-101)</t>
  </si>
  <si>
    <t>11-D</t>
  </si>
  <si>
    <t>Concrete pavement replacement (per detail on Dwg. #G-101)</t>
  </si>
  <si>
    <t>11-E</t>
  </si>
  <si>
    <t>Bituminous pavement  &amp; concrete replacement (per detail on Dwg. #G-101)</t>
  </si>
  <si>
    <t>11-F</t>
  </si>
  <si>
    <t>Concrete roadway patching</t>
  </si>
  <si>
    <t xml:space="preserve">Cubic Yard </t>
  </si>
  <si>
    <t>Rock Excavation (refer to definition of rock in Contract Specifications) (allowance)</t>
  </si>
  <si>
    <t>Subtotal Civil</t>
  </si>
  <si>
    <t>ELECTRICAL WORK</t>
  </si>
  <si>
    <t>13-A</t>
  </si>
  <si>
    <t>Furnish, transport, rig &amp; Install pad mounted switchgear (terminations are included under a separate line item)</t>
  </si>
  <si>
    <t>13-B</t>
  </si>
  <si>
    <t>Furnish, transport, rig &amp; install, pad mounted lateral feeder Sectionalizing Cabinet (junctions &amp; terminations are included under separate line items)</t>
  </si>
  <si>
    <t>13-C</t>
  </si>
  <si>
    <t>Receive, transport, rig and install 3 phase, 150kVA transformer (terminations are included under a separate line item)</t>
  </si>
  <si>
    <t>13-D</t>
  </si>
  <si>
    <t>Receive, transport, rig and install 3 phase, 225kVA transformer  (terminations are included under a separate line item)</t>
  </si>
  <si>
    <t>13-E</t>
  </si>
  <si>
    <t>Receive,  transport, rig and install 3 phase, 500kVA transformer (terminations are included under a separate line item)</t>
  </si>
  <si>
    <t>13-F</t>
  </si>
  <si>
    <r>
      <t xml:space="preserve">Receive,  transport, rig, 3 phase, 500kVA transformer TX-QS-7 (Hotel on the Cay)
</t>
    </r>
    <r>
      <rPr>
        <sz val="10"/>
        <color rgb="FFFF0000"/>
        <rFont val="Calibri"/>
        <family val="2"/>
        <scheme val="minor"/>
      </rPr>
      <t>(The Contractor will not be responsible for storage, transportatioin, or offloading of the Hotel on the Cay transformer).</t>
    </r>
  </si>
  <si>
    <t>13-G</t>
  </si>
  <si>
    <r>
      <rPr>
        <b/>
        <sz val="10"/>
        <color rgb="FFFF0000"/>
        <rFont val="Calibri"/>
        <family val="2"/>
        <scheme val="minor"/>
      </rPr>
      <t>Refer to Question #5 in Addendum</t>
    </r>
    <r>
      <rPr>
        <sz val="10"/>
        <color rgb="FFFF0000"/>
        <rFont val="Calibri"/>
        <family val="2"/>
        <scheme val="minor"/>
      </rPr>
      <t xml:space="preserve"> 
Pad Mounted, 15kV, 95kV BIL, Metering Cabinet dead front, radial feed, powder finish enclosure, muncel green with VIWAPA approved CT's (3) &amp; PT's (3) installed, with VIWAPA meter socket installed w/ stainless steel hardware.</t>
    </r>
  </si>
  <si>
    <t>14-A</t>
  </si>
  <si>
    <t xml:space="preserve">Furnish &amp; install grounding &amp; bonding in electric manholes 
</t>
  </si>
  <si>
    <t>14-B</t>
  </si>
  <si>
    <t xml:space="preserve">Furnish &amp; install grounding &amp; bonding for pad mounted electrical equipment on NPS property
</t>
  </si>
  <si>
    <t>14-C</t>
  </si>
  <si>
    <t>Furnish &amp; install grounding &amp; bonding for pad mounted sectionalizing cabinet</t>
  </si>
  <si>
    <t>14-D</t>
  </si>
  <si>
    <t>Furnish &amp; install grounding &amp; bonding for primary metering cabinet</t>
  </si>
  <si>
    <t>14-E</t>
  </si>
  <si>
    <t>Furnish &amp; install grounding &amp; bonding for 3 phase pad mounted transformer</t>
  </si>
  <si>
    <t>Furnish &amp; install grounding &amp; bonding for 1 phase pad mounted transformer per detail on dwg. #E-105</t>
  </si>
  <si>
    <t>15-A</t>
  </si>
  <si>
    <t>Receive, transport, pull/install 3 phase medium voltage feeder cable (1/C #1/0), termination of cable to be included under cable termination category</t>
  </si>
  <si>
    <t>16-A</t>
  </si>
  <si>
    <t xml:space="preserve">Furnish &amp; Install 15kV Cold Shrink Splices for #1/0 AWG Cable               
</t>
  </si>
  <si>
    <t>16-B</t>
  </si>
  <si>
    <t xml:space="preserve">Furnish &amp; Install 200A, 15kV Elbows </t>
  </si>
  <si>
    <t>16-C</t>
  </si>
  <si>
    <t xml:space="preserve">Furnish &amp; Install 200A, 15kV, fused load break Elbows, with fuses       
</t>
  </si>
  <si>
    <t>16-D</t>
  </si>
  <si>
    <t xml:space="preserve">Furnish &amp; install Cable Fault Indicators </t>
  </si>
  <si>
    <t>16-E</t>
  </si>
  <si>
    <t>Furnish &amp; install 15KV load break Feed Thru Insert</t>
  </si>
  <si>
    <t>16-F</t>
  </si>
  <si>
    <t xml:space="preserve">Furnish &amp; Install 18kV elbow type Surge Arresters                                   
</t>
  </si>
  <si>
    <t>16-G</t>
  </si>
  <si>
    <t xml:space="preserve">Furnish &amp; install 4 point  junction                                       
 </t>
  </si>
  <si>
    <t>16-H</t>
  </si>
  <si>
    <t xml:space="preserve">Furnish &amp; install 3 point  junction                                       
 </t>
  </si>
  <si>
    <t>16-I</t>
  </si>
  <si>
    <t>Furnish &amp; install insulating caps  for 200A spare bushing</t>
  </si>
  <si>
    <t>16-J</t>
  </si>
  <si>
    <t>Each MH</t>
  </si>
  <si>
    <t>Furnish &amp; install manhole accessories including conduit seals per bill of material</t>
  </si>
  <si>
    <t>16-K</t>
  </si>
  <si>
    <t>Intercept submarine cables</t>
  </si>
  <si>
    <t>16-L</t>
  </si>
  <si>
    <t>15kV, 600A Variable 4-Point Junction located in existing manhole w/ SS mounting bracket &amp; parking stand.</t>
  </si>
  <si>
    <t>16-M</t>
  </si>
  <si>
    <t>15kV, 200A, Standoff bushing for junction parking stands</t>
  </si>
  <si>
    <t>17-A</t>
  </si>
  <si>
    <t xml:space="preserve">Furnish &amp; install street light fixture, pole, arm, foundation, and grounding/bonding per street light fixture detail </t>
  </si>
  <si>
    <t>17-B</t>
  </si>
  <si>
    <t>Furnish &amp;  install #10 cu, 600 volt conductor                                                
(from transformers for street lights)</t>
  </si>
  <si>
    <t>17-C</t>
  </si>
  <si>
    <t>Furnish &amp; install #600 kcmil,cu,600 volt conductor 
(secondary)</t>
  </si>
  <si>
    <t>17-D</t>
  </si>
  <si>
    <t>Furnish &amp; install #500 kcmil,cu,600 volt conductor 
(secondary)</t>
  </si>
  <si>
    <t>17-E</t>
  </si>
  <si>
    <t>Furnish &amp; install #250 kcmil,cu,600 volt conductor 
(secondary)</t>
  </si>
  <si>
    <t>17-F</t>
  </si>
  <si>
    <t>Furnish &amp; install #4/0 awg,cu,600 volt conductor 
(secondary)</t>
  </si>
  <si>
    <t>17-G</t>
  </si>
  <si>
    <t>Furnish &amp; install #1/0 awg,cu,600 volt conductor 
(secondary)</t>
  </si>
  <si>
    <t>17-H</t>
  </si>
  <si>
    <t>Furnish &amp; install #2 awg,cu,600 volt conductor 
( secondary)</t>
  </si>
  <si>
    <t>17-I</t>
  </si>
  <si>
    <t>Secondary lugs / terminations at transformers</t>
  </si>
  <si>
    <t>17-J</t>
  </si>
  <si>
    <t xml:space="preserve">Secondary terminations at meters/service disconnects </t>
  </si>
  <si>
    <t>17-K</t>
  </si>
  <si>
    <t>Secondary insulated multi tap connector, 4 port,  in secondary handholes</t>
  </si>
  <si>
    <t>17-L</t>
  </si>
  <si>
    <t>Secondary insulated multi tap connector, 6 port,  in secondary handholes</t>
  </si>
  <si>
    <t>17-M</t>
  </si>
  <si>
    <t>Secondary insulated multi tap connector, 8 port,  in secondary handholes</t>
  </si>
  <si>
    <t>17-N</t>
  </si>
  <si>
    <t>100A meter socket/service disconnect/pedestal where require to replace existing damaged equipment (allowance)</t>
  </si>
  <si>
    <t>18-A</t>
  </si>
  <si>
    <t>Electrical Acceptance Testing for 600V LV conductors</t>
  </si>
  <si>
    <t>18-B</t>
  </si>
  <si>
    <t>Electrical Acceptance Testing for 15KV, #1/0 AWG</t>
  </si>
  <si>
    <t>18-C</t>
  </si>
  <si>
    <t>Electrical Acceptance Testing for Pad Mounted Switchgear</t>
  </si>
  <si>
    <t>18-D</t>
  </si>
  <si>
    <t xml:space="preserve">Electrical Acceptance Testing for pad mounted transformers and primary metering cabinet </t>
  </si>
  <si>
    <r>
      <t xml:space="preserve">Electrical Demolition: De-energize, disconnect, remove &amp; dispose of existing electrical  equipment as required to clear areas for new construction, in accordance with contract documents (including but not limited to  damaged meter/disconnect assemblies, LV conductors, MV cable, MV terminations, etc.)
</t>
    </r>
    <r>
      <rPr>
        <sz val="10"/>
        <color rgb="FFFF0000"/>
        <rFont val="Calibri"/>
        <family val="2"/>
        <scheme val="minor"/>
      </rPr>
      <t>Contractor shall provide $25,000.00 allowance.</t>
    </r>
  </si>
  <si>
    <t>20-A</t>
  </si>
  <si>
    <t>LOT</t>
  </si>
  <si>
    <r>
      <t xml:space="preserve">Engineering services for overhead secondary composite pole design.
</t>
    </r>
    <r>
      <rPr>
        <sz val="10"/>
        <color rgb="FFFF0000"/>
        <rFont val="Calibri"/>
        <family val="2"/>
        <scheme val="minor"/>
      </rPr>
      <t>Contractor shall provide a $23,000.00 allowance.</t>
    </r>
  </si>
  <si>
    <t>20-B</t>
  </si>
  <si>
    <t>Each Pole</t>
  </si>
  <si>
    <r>
      <t xml:space="preserve">Secondary composite pole, accessories, components, connections (delegated design).
</t>
    </r>
    <r>
      <rPr>
        <sz val="10"/>
        <color rgb="FFFF0000"/>
        <rFont val="Calibri"/>
        <family val="2"/>
        <scheme val="minor"/>
      </rPr>
      <t>Contractor shall provide a $38,000.00 allowance for each secondary composite pole. ($228,000.00 total cost allowance).</t>
    </r>
  </si>
  <si>
    <t>Subtotal Electrical</t>
  </si>
  <si>
    <t>TOTAL LUMP SUM CONSTRUCTION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</si>
</sst>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&quot;$&quot;#,##0.00"/>
    <numFmt numFmtId="166" formatCode="0.0%"/>
  </numFmts>
  <fonts count="20" x14ac:knownFonts="1">
    <font>
      <sz val="10"/>
      <color rgb="FF000000"/>
      <name val="Times New Roman"/>
      <charset val="204"/>
    </font>
    <font>
      <b/>
      <sz val="10.5"/>
      <name val="Calibri"/>
      <family val="2"/>
    </font>
    <font>
      <sz val="10"/>
      <name val="Calibri"/>
      <family val="2"/>
    </font>
    <font>
      <sz val="10"/>
      <color rgb="FF000000"/>
      <name val="Times New Roman"/>
      <family val="1"/>
    </font>
    <font>
      <sz val="10.5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b/>
      <sz val="10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.5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rgb="FFBDD6EE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medium">
        <color indexed="64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6">
    <xf numFmtId="0" fontId="0" fillId="0" borderId="0"/>
    <xf numFmtId="0" fontId="3" fillId="0" borderId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3">
    <xf numFmtId="0" fontId="0" fillId="0" borderId="0" xfId="0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 inden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top"/>
    </xf>
    <xf numFmtId="165" fontId="5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0" fillId="0" borderId="0" xfId="0" applyNumberFormat="1" applyAlignment="1">
      <alignment horizontal="left" vertical="top"/>
    </xf>
    <xf numFmtId="165" fontId="5" fillId="0" borderId="2" xfId="0" applyNumberFormat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center" vertical="center" shrinkToFit="1"/>
    </xf>
    <xf numFmtId="3" fontId="6" fillId="0" borderId="1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" fontId="7" fillId="0" borderId="28" xfId="0" applyNumberFormat="1" applyFont="1" applyBorder="1" applyAlignment="1">
      <alignment horizontal="center" vertical="center" shrinkToFit="1"/>
    </xf>
    <xf numFmtId="1" fontId="7" fillId="0" borderId="29" xfId="0" applyNumberFormat="1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4" fontId="0" fillId="0" borderId="0" xfId="2" applyFont="1" applyAlignment="1">
      <alignment horizontal="left" vertical="top"/>
    </xf>
    <xf numFmtId="166" fontId="0" fillId="0" borderId="0" xfId="3" applyNumberFormat="1" applyFont="1" applyAlignment="1">
      <alignment horizontal="left" vertical="top"/>
    </xf>
    <xf numFmtId="1" fontId="15" fillId="0" borderId="1" xfId="0" applyNumberFormat="1" applyFont="1" applyBorder="1" applyAlignment="1">
      <alignment horizontal="center" vertical="center" shrinkToFit="1"/>
    </xf>
    <xf numFmtId="1" fontId="5" fillId="0" borderId="16" xfId="0" applyNumberFormat="1" applyFont="1" applyBorder="1" applyAlignment="1">
      <alignment horizontal="center" vertical="center" shrinkToFi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shrinkToFit="1"/>
    </xf>
    <xf numFmtId="1" fontId="7" fillId="0" borderId="16" xfId="0" applyNumberFormat="1" applyFont="1" applyBorder="1" applyAlignment="1">
      <alignment horizontal="center" vertical="center" shrinkToFit="1"/>
    </xf>
    <xf numFmtId="1" fontId="6" fillId="0" borderId="29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center" vertical="center" shrinkToFi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165" fontId="5" fillId="0" borderId="11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top"/>
    </xf>
    <xf numFmtId="1" fontId="6" fillId="0" borderId="31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shrinkToFit="1"/>
    </xf>
    <xf numFmtId="3" fontId="6" fillId="0" borderId="13" xfId="0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center" vertical="center" shrinkToFit="1"/>
    </xf>
    <xf numFmtId="165" fontId="5" fillId="0" borderId="38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165" fontId="5" fillId="0" borderId="27" xfId="0" applyNumberFormat="1" applyFont="1" applyBorder="1" applyAlignment="1">
      <alignment horizontal="center" vertical="center" wrapText="1"/>
    </xf>
    <xf numFmtId="165" fontId="5" fillId="0" borderId="37" xfId="0" applyNumberFormat="1" applyFont="1" applyBorder="1" applyAlignment="1">
      <alignment horizontal="center" vertical="center" wrapText="1"/>
    </xf>
    <xf numFmtId="165" fontId="5" fillId="0" borderId="39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165" fontId="6" fillId="0" borderId="37" xfId="0" applyNumberFormat="1" applyFont="1" applyBorder="1" applyAlignment="1">
      <alignment horizontal="center" vertical="center" wrapText="1"/>
    </xf>
    <xf numFmtId="165" fontId="6" fillId="0" borderId="27" xfId="0" applyNumberFormat="1" applyFont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0" fontId="3" fillId="0" borderId="0" xfId="3" applyNumberFormat="1" applyFont="1" applyAlignment="1">
      <alignment horizontal="left" vertical="top"/>
    </xf>
    <xf numFmtId="9" fontId="0" fillId="0" borderId="0" xfId="3" applyFont="1" applyAlignment="1">
      <alignment horizontal="left" vertical="top"/>
    </xf>
    <xf numFmtId="10" fontId="0" fillId="0" borderId="0" xfId="3" applyNumberFormat="1" applyFont="1" applyAlignment="1">
      <alignment horizontal="left" vertical="top"/>
    </xf>
    <xf numFmtId="165" fontId="6" fillId="0" borderId="40" xfId="0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 wrapText="1"/>
    </xf>
    <xf numFmtId="165" fontId="6" fillId="0" borderId="44" xfId="0" applyNumberFormat="1" applyFont="1" applyBorder="1" applyAlignment="1">
      <alignment horizontal="center" vertical="center" wrapText="1"/>
    </xf>
    <xf numFmtId="165" fontId="6" fillId="0" borderId="45" xfId="0" applyNumberFormat="1" applyFont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 shrinkToFit="1"/>
    </xf>
    <xf numFmtId="1" fontId="6" fillId="0" borderId="6" xfId="0" applyNumberFormat="1" applyFont="1" applyBorder="1" applyAlignment="1">
      <alignment horizontal="center" vertical="center" shrinkToFi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top" wrapText="1"/>
    </xf>
    <xf numFmtId="165" fontId="6" fillId="0" borderId="7" xfId="0" applyNumberFormat="1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shrinkToFit="1"/>
    </xf>
    <xf numFmtId="0" fontId="15" fillId="0" borderId="13" xfId="0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shrinkToFit="1"/>
    </xf>
    <xf numFmtId="165" fontId="10" fillId="0" borderId="48" xfId="0" applyNumberFormat="1" applyFont="1" applyBorder="1" applyAlignment="1">
      <alignment horizontal="center" vertical="center" shrinkToFit="1"/>
    </xf>
    <xf numFmtId="0" fontId="6" fillId="0" borderId="49" xfId="0" applyFont="1" applyBorder="1" applyAlignment="1">
      <alignment horizontal="left" vertical="center" wrapText="1"/>
    </xf>
    <xf numFmtId="165" fontId="5" fillId="0" borderId="42" xfId="0" applyNumberFormat="1" applyFont="1" applyBorder="1" applyAlignment="1">
      <alignment horizontal="center" vertical="center" wrapText="1"/>
    </xf>
    <xf numFmtId="165" fontId="5" fillId="0" borderId="45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shrinkToFit="1"/>
    </xf>
    <xf numFmtId="165" fontId="9" fillId="0" borderId="50" xfId="0" applyNumberFormat="1" applyFont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165" fontId="5" fillId="0" borderId="9" xfId="0" applyNumberFormat="1" applyFont="1" applyBorder="1" applyAlignment="1">
      <alignment horizontal="center" vertical="center" shrinkToFit="1"/>
    </xf>
    <xf numFmtId="165" fontId="5" fillId="0" borderId="57" xfId="0" applyNumberFormat="1" applyFont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left" vertical="center" wrapText="1"/>
    </xf>
    <xf numFmtId="165" fontId="10" fillId="4" borderId="60" xfId="0" applyNumberFormat="1" applyFont="1" applyFill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left" vertical="top" wrapText="1"/>
    </xf>
    <xf numFmtId="0" fontId="8" fillId="3" borderId="62" xfId="0" applyFont="1" applyFill="1" applyBorder="1" applyAlignment="1">
      <alignment horizontal="left" vertical="top" wrapText="1"/>
    </xf>
    <xf numFmtId="0" fontId="8" fillId="3" borderId="60" xfId="0" applyFont="1" applyFill="1" applyBorder="1" applyAlignment="1">
      <alignment horizontal="left" vertical="top" wrapText="1"/>
    </xf>
    <xf numFmtId="1" fontId="6" fillId="0" borderId="19" xfId="0" applyNumberFormat="1" applyFont="1" applyBorder="1" applyAlignment="1">
      <alignment horizontal="center" vertical="center" shrinkToFit="1"/>
    </xf>
    <xf numFmtId="1" fontId="6" fillId="0" borderId="22" xfId="0" applyNumberFormat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wrapText="1"/>
    </xf>
    <xf numFmtId="165" fontId="6" fillId="0" borderId="22" xfId="0" applyNumberFormat="1" applyFont="1" applyBorder="1" applyAlignment="1">
      <alignment horizontal="center" vertical="center" wrapText="1"/>
    </xf>
    <xf numFmtId="165" fontId="6" fillId="0" borderId="66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vertical="center" shrinkToFit="1"/>
    </xf>
    <xf numFmtId="1" fontId="6" fillId="0" borderId="25" xfId="0" applyNumberFormat="1" applyFont="1" applyBorder="1" applyAlignment="1">
      <alignment horizontal="center" vertical="center" shrinkToFit="1"/>
    </xf>
    <xf numFmtId="0" fontId="0" fillId="0" borderId="27" xfId="0" applyBorder="1" applyAlignment="1">
      <alignment horizontal="left" vertical="top"/>
    </xf>
    <xf numFmtId="3" fontId="6" fillId="0" borderId="42" xfId="0" applyNumberFormat="1" applyFont="1" applyBorder="1" applyAlignment="1">
      <alignment horizontal="center" vertical="center" shrinkToFit="1"/>
    </xf>
    <xf numFmtId="3" fontId="6" fillId="0" borderId="12" xfId="0" applyNumberFormat="1" applyFont="1" applyBorder="1" applyAlignment="1">
      <alignment horizontal="center" vertical="center" shrinkToFit="1"/>
    </xf>
    <xf numFmtId="3" fontId="6" fillId="0" borderId="8" xfId="0" applyNumberFormat="1" applyFont="1" applyBorder="1" applyAlignment="1">
      <alignment horizontal="center" vertical="center" shrinkToFit="1"/>
    </xf>
    <xf numFmtId="1" fontId="6" fillId="0" borderId="15" xfId="0" applyNumberFormat="1" applyFont="1" applyBorder="1" applyAlignment="1">
      <alignment horizontal="center" vertical="center" shrinkToFit="1"/>
    </xf>
    <xf numFmtId="1" fontId="6" fillId="0" borderId="5" xfId="0" applyNumberFormat="1" applyFont="1" applyBorder="1" applyAlignment="1">
      <alignment horizontal="center" vertical="center" shrinkToFit="1"/>
    </xf>
    <xf numFmtId="0" fontId="6" fillId="0" borderId="6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center"/>
    </xf>
    <xf numFmtId="165" fontId="2" fillId="0" borderId="71" xfId="0" applyNumberFormat="1" applyFont="1" applyBorder="1" applyAlignment="1">
      <alignment horizontal="center" vertical="center" wrapText="1"/>
    </xf>
    <xf numFmtId="165" fontId="10" fillId="0" borderId="72" xfId="0" applyNumberFormat="1" applyFont="1" applyBorder="1" applyAlignment="1">
      <alignment horizontal="center" vertical="center" wrapText="1"/>
    </xf>
    <xf numFmtId="1" fontId="7" fillId="0" borderId="46" xfId="0" applyNumberFormat="1" applyFont="1" applyBorder="1" applyAlignment="1">
      <alignment horizontal="center" vertical="center" shrinkToFit="1"/>
    </xf>
    <xf numFmtId="1" fontId="6" fillId="0" borderId="42" xfId="0" applyNumberFormat="1" applyFont="1" applyBorder="1" applyAlignment="1">
      <alignment horizontal="center" vertical="center" shrinkToFit="1"/>
    </xf>
    <xf numFmtId="0" fontId="6" fillId="0" borderId="47" xfId="0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6" fillId="0" borderId="73" xfId="0" applyNumberFormat="1" applyFont="1" applyBorder="1" applyAlignment="1">
      <alignment horizontal="center" vertical="center" shrinkToFit="1"/>
    </xf>
    <xf numFmtId="0" fontId="6" fillId="0" borderId="73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left" vertical="center" wrapText="1"/>
    </xf>
    <xf numFmtId="165" fontId="6" fillId="0" borderId="74" xfId="0" applyNumberFormat="1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165" fontId="6" fillId="0" borderId="58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shrinkToFit="1"/>
    </xf>
    <xf numFmtId="1" fontId="17" fillId="0" borderId="16" xfId="0" applyNumberFormat="1" applyFont="1" applyBorder="1" applyAlignment="1">
      <alignment horizontal="center" vertical="center" shrinkToFi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center" wrapText="1"/>
    </xf>
    <xf numFmtId="1" fontId="17" fillId="0" borderId="46" xfId="0" applyNumberFormat="1" applyFont="1" applyBorder="1" applyAlignment="1">
      <alignment horizontal="center" vertical="center" shrinkToFit="1"/>
    </xf>
    <xf numFmtId="1" fontId="17" fillId="0" borderId="47" xfId="0" applyNumberFormat="1" applyFont="1" applyBorder="1" applyAlignment="1">
      <alignment horizontal="center" vertical="center" shrinkToFit="1"/>
    </xf>
    <xf numFmtId="0" fontId="17" fillId="0" borderId="44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shrinkToFit="1"/>
    </xf>
    <xf numFmtId="1" fontId="6" fillId="0" borderId="75" xfId="0" applyNumberFormat="1" applyFont="1" applyBorder="1" applyAlignment="1">
      <alignment horizontal="center" vertical="center" shrinkToFit="1"/>
    </xf>
    <xf numFmtId="0" fontId="6" fillId="0" borderId="76" xfId="0" applyFont="1" applyBorder="1" applyAlignment="1">
      <alignment horizontal="center" vertical="center" wrapText="1"/>
    </xf>
    <xf numFmtId="165" fontId="6" fillId="0" borderId="75" xfId="0" applyNumberFormat="1" applyFont="1" applyBorder="1" applyAlignment="1">
      <alignment horizontal="center" vertical="center" wrapText="1"/>
    </xf>
    <xf numFmtId="165" fontId="6" fillId="0" borderId="77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top" wrapText="1"/>
    </xf>
    <xf numFmtId="1" fontId="17" fillId="0" borderId="28" xfId="0" applyNumberFormat="1" applyFont="1" applyBorder="1" applyAlignment="1">
      <alignment horizontal="center" vertical="center" shrinkToFit="1"/>
    </xf>
    <xf numFmtId="1" fontId="17" fillId="0" borderId="15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165" fontId="6" fillId="0" borderId="78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6" fillId="0" borderId="75" xfId="0" applyFont="1" applyBorder="1" applyAlignment="1">
      <alignment horizontal="left" vertical="center" wrapText="1"/>
    </xf>
    <xf numFmtId="1" fontId="19" fillId="0" borderId="29" xfId="0" applyNumberFormat="1" applyFont="1" applyBorder="1" applyAlignment="1">
      <alignment horizontal="center" vertical="center" shrinkToFit="1"/>
    </xf>
    <xf numFmtId="3" fontId="17" fillId="0" borderId="1" xfId="0" applyNumberFormat="1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165" fontId="17" fillId="0" borderId="1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1" fontId="17" fillId="0" borderId="32" xfId="0" applyNumberFormat="1" applyFont="1" applyBorder="1" applyAlignment="1">
      <alignment horizontal="center" vertical="center" shrinkToFit="1"/>
    </xf>
    <xf numFmtId="1" fontId="17" fillId="0" borderId="12" xfId="0" applyNumberFormat="1" applyFont="1" applyBorder="1" applyAlignment="1">
      <alignment horizontal="center" vertical="center" shrinkToFit="1"/>
    </xf>
    <xf numFmtId="0" fontId="17" fillId="0" borderId="79" xfId="0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1" fontId="10" fillId="0" borderId="36" xfId="0" applyNumberFormat="1" applyFont="1" applyBorder="1" applyAlignment="1">
      <alignment horizontal="left" vertical="center" wrapText="1" shrinkToFit="1"/>
    </xf>
    <xf numFmtId="0" fontId="0" fillId="0" borderId="1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9" fillId="4" borderId="51" xfId="0" applyNumberFormat="1" applyFont="1" applyFill="1" applyBorder="1" applyAlignment="1">
      <alignment horizontal="center" vertical="center" shrinkToFit="1"/>
    </xf>
    <xf numFmtId="0" fontId="0" fillId="4" borderId="52" xfId="0" applyFill="1" applyBorder="1" applyAlignment="1">
      <alignment horizontal="left" vertical="top"/>
    </xf>
    <xf numFmtId="0" fontId="0" fillId="4" borderId="53" xfId="0" applyFill="1" applyBorder="1" applyAlignment="1">
      <alignment horizontal="left" vertical="top"/>
    </xf>
    <xf numFmtId="0" fontId="6" fillId="0" borderId="0" xfId="0" applyFont="1" applyAlignment="1">
      <alignment horizontal="right" vertical="top" wrapText="1" indent="1"/>
    </xf>
    <xf numFmtId="1" fontId="10" fillId="0" borderId="68" xfId="0" applyNumberFormat="1" applyFont="1" applyBorder="1" applyAlignment="1">
      <alignment horizontal="left" vertical="center" wrapText="1" shrinkToFit="1"/>
    </xf>
    <xf numFmtId="0" fontId="0" fillId="0" borderId="69" xfId="0" applyBorder="1" applyAlignment="1">
      <alignment horizontal="left" vertical="center" shrinkToFit="1"/>
    </xf>
    <xf numFmtId="0" fontId="8" fillId="4" borderId="63" xfId="0" applyFont="1" applyFill="1" applyBorder="1" applyAlignment="1">
      <alignment horizontal="center" vertical="top" wrapText="1"/>
    </xf>
    <xf numFmtId="0" fontId="8" fillId="4" borderId="64" xfId="0" applyFont="1" applyFill="1" applyBorder="1" applyAlignment="1">
      <alignment horizontal="center" vertical="top" wrapText="1"/>
    </xf>
    <xf numFmtId="0" fontId="8" fillId="4" borderId="65" xfId="0" applyFont="1" applyFill="1" applyBorder="1" applyAlignment="1">
      <alignment horizontal="center" vertical="top" wrapText="1"/>
    </xf>
    <xf numFmtId="1" fontId="10" fillId="0" borderId="67" xfId="0" applyNumberFormat="1" applyFont="1" applyBorder="1" applyAlignment="1">
      <alignment horizontal="left" vertical="center" wrapText="1" shrinkToFit="1"/>
    </xf>
    <xf numFmtId="0" fontId="0" fillId="0" borderId="58" xfId="0" applyBorder="1" applyAlignment="1">
      <alignment horizontal="left" vertical="center" shrinkToFit="1"/>
    </xf>
    <xf numFmtId="0" fontId="8" fillId="3" borderId="61" xfId="0" applyFont="1" applyFill="1" applyBorder="1" applyAlignment="1">
      <alignment horizontal="left" vertical="top" wrapText="1"/>
    </xf>
    <xf numFmtId="0" fontId="8" fillId="3" borderId="59" xfId="0" applyFont="1" applyFill="1" applyBorder="1" applyAlignment="1">
      <alignment horizontal="left" vertical="top" wrapText="1"/>
    </xf>
    <xf numFmtId="0" fontId="11" fillId="4" borderId="51" xfId="0" applyFont="1" applyFill="1" applyBorder="1" applyAlignment="1">
      <alignment horizontal="left" vertical="center" wrapText="1"/>
    </xf>
    <xf numFmtId="0" fontId="11" fillId="4" borderId="52" xfId="0" applyFont="1" applyFill="1" applyBorder="1" applyAlignment="1">
      <alignment horizontal="left" vertical="center" wrapText="1"/>
    </xf>
  </cellXfs>
  <cellStyles count="6">
    <cellStyle name="Currency" xfId="2" builtinId="4"/>
    <cellStyle name="Currency 2" xfId="4" xr:uid="{F9E0B02B-CA18-4813-94F6-352B671D4641}"/>
    <cellStyle name="Normal" xfId="0" builtinId="0"/>
    <cellStyle name="Normal 2" xfId="1" xr:uid="{F4133A36-0151-419E-9985-131BC82C661D}"/>
    <cellStyle name="Percent" xfId="3" builtinId="5"/>
    <cellStyle name="Percent 2" xfId="5" xr:uid="{877233A6-724F-4C28-93D3-1EBC92F2C7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jects\2020%20Projects\VIT\VIT%2020131%20UG%20DUCT\3%20St%20Croix\11.%20Christiansted%20Queen%20St%20Feeder%201A\2.%20Design\3.%20Current%20Working\Queen%20Street%20Duct%20Bank,%20Cable%20Schedules.xlsx" TargetMode="External"/><Relationship Id="rId1" Type="http://schemas.openxmlformats.org/officeDocument/2006/relationships/externalLinkPath" Target="file:///Z:\Projects\2020%20Projects\VIT\VIT%2020131%20UG%20DUCT\3%20St%20Croix\11.%20Christiansted%20Queen%20St%20Feeder%201A\2.%20Design\3.%20Current%20Working\Queen%20Street%20Duct%20Bank,%20Cable%20Schedul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jects\2020%20Projects\VIT\VIT%2020131%20UG%20DUCT\3%20St%20Croix\11.%20Christiansted%20Queen%20St%20Feeder%201A\2.%20Design\3.%20Current%20Working\Queen%20Street%20Feeder%201A%20-%20Road%20Restoration%20Schedule.xlsx" TargetMode="External"/><Relationship Id="rId1" Type="http://schemas.openxmlformats.org/officeDocument/2006/relationships/externalLinkPath" Target="file:///Z:\Projects\2020%20Projects\VIT\VIT%2020131%20UG%20DUCT\3%20St%20Croix\11.%20Christiansted%20Queen%20St%20Feeder%201A\2.%20Design\3.%20Current%20Working\Queen%20Street%20Feeder%201A%20-%20Road%20Restoration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uct Bank Sections"/>
      <sheetName val="Duct Bank Totals"/>
      <sheetName val="Lateral DB Schedule"/>
      <sheetName val="Switchgear DB Schedule"/>
      <sheetName val="Comms. Only DB Schedule"/>
      <sheetName val="Secondary DB Schedule"/>
      <sheetName val="MV Cable (#750)"/>
      <sheetName val="MV Cable (3PH #1-0)"/>
      <sheetName val="LV Cable"/>
      <sheetName val="MV Cable (1PH #1-0)"/>
      <sheetName val="Main DB Schedule"/>
    </sheetNames>
    <sheetDataSet>
      <sheetData sheetId="0" refreshError="1"/>
      <sheetData sheetId="1">
        <row r="5">
          <cell r="N5">
            <v>2631</v>
          </cell>
        </row>
        <row r="6">
          <cell r="N6">
            <v>201</v>
          </cell>
        </row>
        <row r="7">
          <cell r="N7">
            <v>665</v>
          </cell>
        </row>
        <row r="8">
          <cell r="N8">
            <v>60</v>
          </cell>
        </row>
        <row r="10">
          <cell r="N10">
            <v>62</v>
          </cell>
        </row>
        <row r="18">
          <cell r="N18">
            <v>118</v>
          </cell>
        </row>
        <row r="19">
          <cell r="N19">
            <v>187</v>
          </cell>
        </row>
        <row r="23">
          <cell r="N23">
            <v>435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>
        <row r="105">
          <cell r="E105">
            <v>13059</v>
          </cell>
        </row>
        <row r="106">
          <cell r="E106">
            <v>13299</v>
          </cell>
        </row>
      </sheetData>
      <sheetData sheetId="8">
        <row r="12">
          <cell r="C12">
            <v>3304</v>
          </cell>
          <cell r="D12">
            <v>6108</v>
          </cell>
          <cell r="E12">
            <v>480</v>
          </cell>
          <cell r="F12">
            <v>1132</v>
          </cell>
          <cell r="G12">
            <v>1278</v>
          </cell>
          <cell r="H12">
            <v>13129</v>
          </cell>
          <cell r="I12">
            <v>4780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oad Restoration Totals"/>
      <sheetName val="Road Restoration Schedule"/>
    </sheetNames>
    <sheetDataSet>
      <sheetData sheetId="0" refreshError="1">
        <row r="5">
          <cell r="C5">
            <v>5771.1533999999992</v>
          </cell>
        </row>
        <row r="8">
          <cell r="C8">
            <v>109.655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B1B4-0AD0-41E9-9AFF-77F5A36CC80C}">
  <dimension ref="A1:K121"/>
  <sheetViews>
    <sheetView tabSelected="1" view="pageBreakPreview" zoomScale="115" zoomScaleNormal="115" zoomScaleSheetLayoutView="115" workbookViewId="0">
      <selection activeCell="J9" sqref="J9"/>
    </sheetView>
  </sheetViews>
  <sheetFormatPr defaultRowHeight="13" x14ac:dyDescent="0.3"/>
  <cols>
    <col min="1" max="1" width="10.69921875" customWidth="1"/>
    <col min="2" max="2" width="18.69921875" customWidth="1"/>
    <col min="3" max="3" width="15.19921875" customWidth="1"/>
    <col min="4" max="4" width="63.19921875" bestFit="1" customWidth="1"/>
    <col min="5" max="6" width="15.69921875" customWidth="1"/>
    <col min="7" max="7" width="15.296875" customWidth="1"/>
    <col min="8" max="8" width="13.796875" bestFit="1" customWidth="1"/>
    <col min="9" max="9" width="12.69921875" bestFit="1" customWidth="1"/>
    <col min="10" max="10" width="15.19921875" bestFit="1" customWidth="1"/>
  </cols>
  <sheetData>
    <row r="1" spans="1:11" ht="18.75" customHeight="1" x14ac:dyDescent="0.3">
      <c r="A1" s="186" t="s">
        <v>0</v>
      </c>
      <c r="B1" s="186"/>
      <c r="C1" s="186"/>
      <c r="D1" s="186"/>
      <c r="E1" s="186"/>
      <c r="F1" s="186"/>
    </row>
    <row r="2" spans="1:11" ht="18.75" customHeight="1" x14ac:dyDescent="0.3">
      <c r="A2" s="187" t="s">
        <v>1</v>
      </c>
      <c r="B2" s="187"/>
      <c r="C2" s="187"/>
      <c r="D2" s="187"/>
      <c r="E2" s="187"/>
      <c r="F2" s="187"/>
    </row>
    <row r="3" spans="1:11" ht="18.75" customHeight="1" x14ac:dyDescent="0.3">
      <c r="A3" s="186" t="s">
        <v>2</v>
      </c>
      <c r="B3" s="186"/>
      <c r="C3" s="186"/>
      <c r="D3" s="186"/>
      <c r="E3" s="186"/>
      <c r="F3" s="186"/>
    </row>
    <row r="4" spans="1:11" ht="24.65" customHeight="1" thickBot="1" x14ac:dyDescent="0.35">
      <c r="A4" s="187" t="s">
        <v>3</v>
      </c>
      <c r="B4" s="186"/>
      <c r="C4" s="186"/>
      <c r="D4" s="186"/>
      <c r="E4" s="186"/>
      <c r="F4" s="186"/>
    </row>
    <row r="5" spans="1:11" ht="14.5" thickBot="1" x14ac:dyDescent="0.35">
      <c r="A5" s="110" t="s">
        <v>4</v>
      </c>
      <c r="B5" s="111" t="s">
        <v>5</v>
      </c>
      <c r="C5" s="111" t="s">
        <v>6</v>
      </c>
      <c r="D5" s="111" t="s">
        <v>7</v>
      </c>
      <c r="E5" s="111" t="s">
        <v>8</v>
      </c>
      <c r="F5" s="112" t="s">
        <v>9</v>
      </c>
    </row>
    <row r="6" spans="1:11" ht="21.75" customHeight="1" thickBot="1" x14ac:dyDescent="0.35">
      <c r="A6" s="188" t="s">
        <v>10</v>
      </c>
      <c r="B6" s="189"/>
      <c r="C6" s="189"/>
      <c r="D6" s="189"/>
      <c r="E6" s="189"/>
      <c r="F6" s="190"/>
    </row>
    <row r="7" spans="1:11" ht="14" x14ac:dyDescent="0.3">
      <c r="A7" s="113" t="s">
        <v>11</v>
      </c>
      <c r="B7" s="36">
        <v>1</v>
      </c>
      <c r="C7" s="114" t="s">
        <v>12</v>
      </c>
      <c r="D7" s="115" t="s">
        <v>13</v>
      </c>
      <c r="E7" s="116"/>
      <c r="F7" s="117"/>
      <c r="G7" s="85"/>
    </row>
    <row r="8" spans="1:11" x14ac:dyDescent="0.3">
      <c r="A8" s="41" t="s">
        <v>14</v>
      </c>
      <c r="B8" s="19">
        <v>1</v>
      </c>
      <c r="C8" s="14" t="s">
        <v>12</v>
      </c>
      <c r="D8" s="11" t="s">
        <v>15</v>
      </c>
      <c r="E8" s="16"/>
      <c r="F8" s="73"/>
      <c r="G8" s="85"/>
    </row>
    <row r="9" spans="1:11" ht="39" x14ac:dyDescent="0.3">
      <c r="A9" s="41">
        <v>2</v>
      </c>
      <c r="B9" s="20">
        <f>SUM(B22:B27)</f>
        <v>3802</v>
      </c>
      <c r="C9" s="14" t="s">
        <v>16</v>
      </c>
      <c r="D9" s="10" t="s">
        <v>17</v>
      </c>
      <c r="E9" s="8"/>
      <c r="F9" s="74"/>
      <c r="G9" s="85"/>
      <c r="J9" s="38"/>
    </row>
    <row r="10" spans="1:11" x14ac:dyDescent="0.3">
      <c r="A10" s="41">
        <v>3</v>
      </c>
      <c r="B10" s="20">
        <f>B9</f>
        <v>3802</v>
      </c>
      <c r="C10" s="14" t="s">
        <v>16</v>
      </c>
      <c r="D10" s="9" t="s">
        <v>18</v>
      </c>
      <c r="E10" s="64"/>
      <c r="F10" s="75"/>
      <c r="G10" s="85"/>
    </row>
    <row r="11" spans="1:11" x14ac:dyDescent="0.3">
      <c r="A11" s="41" t="s">
        <v>19</v>
      </c>
      <c r="B11" s="20">
        <v>1</v>
      </c>
      <c r="C11" s="14" t="s">
        <v>12</v>
      </c>
      <c r="D11" s="6" t="s">
        <v>20</v>
      </c>
      <c r="E11" s="21"/>
      <c r="F11" s="74"/>
      <c r="G11" s="85"/>
    </row>
    <row r="12" spans="1:11" x14ac:dyDescent="0.3">
      <c r="A12" s="41" t="s">
        <v>21</v>
      </c>
      <c r="B12" s="20">
        <v>1</v>
      </c>
      <c r="C12" s="14" t="s">
        <v>12</v>
      </c>
      <c r="D12" s="6" t="s">
        <v>22</v>
      </c>
      <c r="E12" s="21"/>
      <c r="F12" s="76"/>
      <c r="G12" s="7"/>
    </row>
    <row r="13" spans="1:11" x14ac:dyDescent="0.3">
      <c r="A13" s="41" t="s">
        <v>23</v>
      </c>
      <c r="B13" s="20">
        <v>1</v>
      </c>
      <c r="C13" s="14" t="s">
        <v>12</v>
      </c>
      <c r="D13" s="6" t="s">
        <v>24</v>
      </c>
      <c r="E13" s="21"/>
      <c r="F13" s="76"/>
      <c r="G13" s="65"/>
      <c r="H13" s="86"/>
    </row>
    <row r="14" spans="1:11" x14ac:dyDescent="0.3">
      <c r="A14" s="41" t="s">
        <v>25</v>
      </c>
      <c r="B14" s="20">
        <v>1</v>
      </c>
      <c r="C14" s="14" t="s">
        <v>12</v>
      </c>
      <c r="D14" s="6" t="s">
        <v>26</v>
      </c>
      <c r="E14" s="21"/>
      <c r="F14" s="76"/>
      <c r="G14" s="7"/>
    </row>
    <row r="15" spans="1:11" x14ac:dyDescent="0.3">
      <c r="A15" s="41" t="s">
        <v>27</v>
      </c>
      <c r="B15" s="20">
        <v>1</v>
      </c>
      <c r="C15" s="14" t="s">
        <v>12</v>
      </c>
      <c r="D15" s="6" t="s">
        <v>28</v>
      </c>
      <c r="E15" s="21"/>
      <c r="F15" s="76"/>
      <c r="G15" s="65"/>
    </row>
    <row r="16" spans="1:11" ht="52" x14ac:dyDescent="0.3">
      <c r="A16" s="41">
        <v>5</v>
      </c>
      <c r="B16" s="19">
        <v>1</v>
      </c>
      <c r="C16" s="14" t="s">
        <v>12</v>
      </c>
      <c r="D16" s="9" t="s">
        <v>29</v>
      </c>
      <c r="E16" s="16"/>
      <c r="F16" s="77"/>
      <c r="J16" s="15"/>
      <c r="K16" s="39"/>
    </row>
    <row r="17" spans="1:11" ht="39" x14ac:dyDescent="0.3">
      <c r="A17" s="153" t="s">
        <v>30</v>
      </c>
      <c r="B17" s="177">
        <v>1700</v>
      </c>
      <c r="C17" s="154" t="s">
        <v>16</v>
      </c>
      <c r="D17" s="178" t="s">
        <v>31</v>
      </c>
      <c r="E17" s="16"/>
      <c r="F17" s="77"/>
      <c r="J17" s="15"/>
      <c r="K17" s="39"/>
    </row>
    <row r="18" spans="1:11" x14ac:dyDescent="0.3">
      <c r="A18" s="41">
        <v>6</v>
      </c>
      <c r="B18" s="19">
        <v>1</v>
      </c>
      <c r="C18" s="14" t="s">
        <v>12</v>
      </c>
      <c r="D18" s="6" t="s">
        <v>32</v>
      </c>
      <c r="E18" s="16"/>
      <c r="F18" s="77"/>
      <c r="J18" s="15"/>
      <c r="K18" s="39"/>
    </row>
    <row r="19" spans="1:11" ht="14.5" thickBot="1" x14ac:dyDescent="0.35">
      <c r="A19" s="183" t="s">
        <v>33</v>
      </c>
      <c r="B19" s="184"/>
      <c r="C19" s="184"/>
      <c r="D19" s="185"/>
      <c r="E19" s="108"/>
      <c r="F19" s="109"/>
      <c r="G19" s="15"/>
      <c r="J19" s="15"/>
      <c r="K19" s="39"/>
    </row>
    <row r="20" spans="1:11" ht="22.5" customHeight="1" thickBot="1" x14ac:dyDescent="0.35">
      <c r="A20" s="188" t="s">
        <v>34</v>
      </c>
      <c r="B20" s="189"/>
      <c r="C20" s="189"/>
      <c r="D20" s="189"/>
      <c r="E20" s="189"/>
      <c r="F20" s="190"/>
      <c r="J20" s="15"/>
      <c r="K20" s="39"/>
    </row>
    <row r="21" spans="1:11" ht="52" x14ac:dyDescent="0.3">
      <c r="A21" s="26">
        <v>7</v>
      </c>
      <c r="B21" s="27"/>
      <c r="C21" s="28"/>
      <c r="D21" s="29" t="s">
        <v>35</v>
      </c>
      <c r="E21" s="30"/>
      <c r="F21" s="78"/>
      <c r="J21" s="15"/>
      <c r="K21" s="39"/>
    </row>
    <row r="22" spans="1:11" ht="26" x14ac:dyDescent="0.3">
      <c r="A22" s="31" t="s">
        <v>36</v>
      </c>
      <c r="B22" s="69">
        <f>'[1]Duct Bank Totals'!$N$5</f>
        <v>2631</v>
      </c>
      <c r="C22" s="13" t="s">
        <v>16</v>
      </c>
      <c r="D22" s="10" t="s">
        <v>37</v>
      </c>
      <c r="E22" s="42"/>
      <c r="F22" s="79"/>
      <c r="G22" s="87"/>
      <c r="H22" s="15"/>
      <c r="J22" s="15"/>
      <c r="K22" s="39"/>
    </row>
    <row r="23" spans="1:11" ht="26" x14ac:dyDescent="0.3">
      <c r="A23" s="31" t="s">
        <v>38</v>
      </c>
      <c r="B23" s="69">
        <f>'[1]Duct Bank Totals'!$N$6</f>
        <v>201</v>
      </c>
      <c r="C23" s="13" t="s">
        <v>16</v>
      </c>
      <c r="D23" s="10" t="s">
        <v>39</v>
      </c>
      <c r="E23" s="43"/>
      <c r="F23" s="80"/>
      <c r="G23" s="15"/>
      <c r="J23" s="15"/>
      <c r="K23" s="39"/>
    </row>
    <row r="24" spans="1:11" ht="26" x14ac:dyDescent="0.3">
      <c r="A24" s="32" t="s">
        <v>40</v>
      </c>
      <c r="B24" s="69">
        <f>'[1]Duct Bank Totals'!$N$7</f>
        <v>665</v>
      </c>
      <c r="C24" s="25" t="s">
        <v>16</v>
      </c>
      <c r="D24" s="56" t="s">
        <v>41</v>
      </c>
      <c r="E24" s="43"/>
      <c r="F24" s="80"/>
      <c r="G24" s="15"/>
      <c r="J24" s="15"/>
      <c r="K24" s="39"/>
    </row>
    <row r="25" spans="1:11" ht="26" x14ac:dyDescent="0.3">
      <c r="A25" s="33" t="s">
        <v>42</v>
      </c>
      <c r="B25" s="69">
        <f>'[1]Duct Bank Totals'!$N$8</f>
        <v>60</v>
      </c>
      <c r="C25" s="36" t="s">
        <v>16</v>
      </c>
      <c r="D25" s="10" t="s">
        <v>43</v>
      </c>
      <c r="E25" s="42"/>
      <c r="F25" s="79"/>
      <c r="G25" s="15"/>
      <c r="J25" s="15"/>
      <c r="K25" s="39"/>
    </row>
    <row r="26" spans="1:11" ht="26" x14ac:dyDescent="0.3">
      <c r="A26" s="31" t="s">
        <v>44</v>
      </c>
      <c r="B26" s="69">
        <v>183</v>
      </c>
      <c r="C26" s="36" t="s">
        <v>16</v>
      </c>
      <c r="D26" s="10" t="s">
        <v>45</v>
      </c>
      <c r="E26" s="43"/>
      <c r="F26" s="79"/>
      <c r="G26" s="15"/>
      <c r="J26" s="15"/>
      <c r="K26" s="39"/>
    </row>
    <row r="27" spans="1:11" ht="26" x14ac:dyDescent="0.3">
      <c r="A27" s="31" t="s">
        <v>46</v>
      </c>
      <c r="B27" s="69">
        <f>'[1]Duct Bank Totals'!$N$10</f>
        <v>62</v>
      </c>
      <c r="C27" s="36" t="s">
        <v>16</v>
      </c>
      <c r="D27" s="10" t="s">
        <v>47</v>
      </c>
      <c r="E27" s="43"/>
      <c r="F27" s="79"/>
      <c r="G27" s="15"/>
      <c r="H27" s="15"/>
      <c r="J27" s="15"/>
      <c r="K27" s="39"/>
    </row>
    <row r="28" spans="1:11" ht="26" x14ac:dyDescent="0.3">
      <c r="A28" s="31" t="s">
        <v>48</v>
      </c>
      <c r="B28" s="69">
        <v>1204</v>
      </c>
      <c r="C28" s="36" t="s">
        <v>16</v>
      </c>
      <c r="D28" s="10" t="s">
        <v>49</v>
      </c>
      <c r="E28" s="43"/>
      <c r="F28" s="79"/>
      <c r="G28" s="15"/>
    </row>
    <row r="29" spans="1:11" ht="26" x14ac:dyDescent="0.3">
      <c r="A29" s="32" t="s">
        <v>50</v>
      </c>
      <c r="B29" s="69">
        <v>1238</v>
      </c>
      <c r="C29" s="36" t="s">
        <v>16</v>
      </c>
      <c r="D29" s="10" t="s">
        <v>51</v>
      </c>
      <c r="E29" s="43"/>
      <c r="F29" s="79"/>
      <c r="G29" s="15"/>
    </row>
    <row r="30" spans="1:11" ht="26.5" thickBot="1" x14ac:dyDescent="0.35">
      <c r="A30" s="89" t="s">
        <v>52</v>
      </c>
      <c r="B30" s="132">
        <v>1425</v>
      </c>
      <c r="C30" s="90" t="s">
        <v>16</v>
      </c>
      <c r="D30" s="91" t="s">
        <v>53</v>
      </c>
      <c r="E30" s="92"/>
      <c r="F30" s="93"/>
      <c r="G30" s="15"/>
    </row>
    <row r="31" spans="1:11" ht="26" x14ac:dyDescent="0.3">
      <c r="A31" s="150" t="s">
        <v>54</v>
      </c>
      <c r="B31" s="133">
        <v>20</v>
      </c>
      <c r="C31" s="145" t="s">
        <v>16</v>
      </c>
      <c r="D31" s="50" t="s">
        <v>55</v>
      </c>
      <c r="E31" s="151"/>
      <c r="F31" s="81"/>
      <c r="G31" s="15"/>
    </row>
    <row r="32" spans="1:11" ht="26" x14ac:dyDescent="0.3">
      <c r="A32" s="32" t="s">
        <v>56</v>
      </c>
      <c r="B32" s="146">
        <v>50</v>
      </c>
      <c r="C32" s="147" t="s">
        <v>16</v>
      </c>
      <c r="D32" s="148" t="s">
        <v>57</v>
      </c>
      <c r="E32" s="43"/>
      <c r="F32" s="149"/>
      <c r="G32" s="15"/>
    </row>
    <row r="33" spans="1:7" ht="28.9" customHeight="1" x14ac:dyDescent="0.3">
      <c r="A33" s="32" t="s">
        <v>58</v>
      </c>
      <c r="B33" s="70">
        <v>62</v>
      </c>
      <c r="C33" s="25" t="s">
        <v>16</v>
      </c>
      <c r="D33" s="56" t="s">
        <v>59</v>
      </c>
      <c r="E33" s="43"/>
      <c r="F33" s="80"/>
      <c r="G33" s="15"/>
    </row>
    <row r="34" spans="1:7" ht="26" x14ac:dyDescent="0.3">
      <c r="A34" s="54" t="s">
        <v>60</v>
      </c>
      <c r="B34" s="133">
        <f>'[1]Duct Bank Totals'!$N$18</f>
        <v>118</v>
      </c>
      <c r="C34" s="36" t="s">
        <v>16</v>
      </c>
      <c r="D34" s="50" t="s">
        <v>61</v>
      </c>
      <c r="E34" s="88"/>
      <c r="F34" s="81"/>
      <c r="G34" s="15"/>
    </row>
    <row r="35" spans="1:7" ht="26" x14ac:dyDescent="0.3">
      <c r="A35" s="32" t="s">
        <v>62</v>
      </c>
      <c r="B35" s="70">
        <f>'[1]Duct Bank Totals'!$N$19</f>
        <v>187</v>
      </c>
      <c r="C35" s="36" t="s">
        <v>16</v>
      </c>
      <c r="D35" s="71" t="s">
        <v>63</v>
      </c>
      <c r="E35" s="43"/>
      <c r="F35" s="80"/>
      <c r="G35" s="15"/>
    </row>
    <row r="36" spans="1:7" ht="26" x14ac:dyDescent="0.3">
      <c r="A36" s="32" t="s">
        <v>64</v>
      </c>
      <c r="B36" s="134">
        <v>148</v>
      </c>
      <c r="C36" s="36" t="s">
        <v>16</v>
      </c>
      <c r="D36" s="10" t="s">
        <v>65</v>
      </c>
      <c r="E36" s="43"/>
      <c r="F36" s="81"/>
      <c r="G36" s="15"/>
    </row>
    <row r="37" spans="1:7" ht="26" x14ac:dyDescent="0.3">
      <c r="A37" s="32" t="s">
        <v>66</v>
      </c>
      <c r="B37" s="134">
        <v>18</v>
      </c>
      <c r="C37" s="36" t="s">
        <v>16</v>
      </c>
      <c r="D37" s="10" t="s">
        <v>67</v>
      </c>
      <c r="E37" s="43"/>
      <c r="F37" s="79"/>
      <c r="G37" s="15"/>
    </row>
    <row r="38" spans="1:7" ht="14" x14ac:dyDescent="0.3">
      <c r="A38" s="32" t="s">
        <v>68</v>
      </c>
      <c r="B38" s="70">
        <f>'[1]Duct Bank Totals'!$N$23</f>
        <v>435</v>
      </c>
      <c r="C38" s="68" t="s">
        <v>16</v>
      </c>
      <c r="D38" s="10" t="s">
        <v>69</v>
      </c>
      <c r="E38" s="43"/>
      <c r="F38" s="80"/>
      <c r="G38" s="15"/>
    </row>
    <row r="39" spans="1:7" ht="52" x14ac:dyDescent="0.3">
      <c r="A39" s="34" t="s">
        <v>70</v>
      </c>
      <c r="B39" s="135">
        <v>6</v>
      </c>
      <c r="C39" s="37" t="s">
        <v>71</v>
      </c>
      <c r="D39" s="57" t="s">
        <v>72</v>
      </c>
      <c r="E39" s="44"/>
      <c r="F39" s="81"/>
      <c r="G39" s="87"/>
    </row>
    <row r="40" spans="1:7" ht="39" x14ac:dyDescent="0.3">
      <c r="A40" s="35" t="s">
        <v>73</v>
      </c>
      <c r="B40" s="17">
        <v>6</v>
      </c>
      <c r="C40" s="12" t="s">
        <v>71</v>
      </c>
      <c r="D40" s="2" t="s">
        <v>74</v>
      </c>
      <c r="E40" s="4"/>
      <c r="F40" s="79"/>
      <c r="G40" s="87"/>
    </row>
    <row r="41" spans="1:7" ht="14" x14ac:dyDescent="0.3">
      <c r="A41" s="35" t="s">
        <v>75</v>
      </c>
      <c r="B41" s="17">
        <v>1</v>
      </c>
      <c r="C41" s="12" t="s">
        <v>71</v>
      </c>
      <c r="D41" s="2" t="s">
        <v>76</v>
      </c>
      <c r="E41" s="4"/>
      <c r="F41" s="79"/>
      <c r="G41" s="15"/>
    </row>
    <row r="42" spans="1:7" ht="14" x14ac:dyDescent="0.3">
      <c r="A42" s="35" t="s">
        <v>77</v>
      </c>
      <c r="B42" s="17">
        <v>29</v>
      </c>
      <c r="C42" s="12" t="s">
        <v>71</v>
      </c>
      <c r="D42" s="2" t="s">
        <v>78</v>
      </c>
      <c r="E42" s="4"/>
      <c r="F42" s="79"/>
      <c r="G42" s="15"/>
    </row>
    <row r="43" spans="1:7" ht="14" x14ac:dyDescent="0.3">
      <c r="A43" s="35" t="s">
        <v>79</v>
      </c>
      <c r="B43" s="17">
        <v>1</v>
      </c>
      <c r="C43" s="12" t="s">
        <v>71</v>
      </c>
      <c r="D43" s="2" t="s">
        <v>80</v>
      </c>
      <c r="E43" s="4"/>
      <c r="F43" s="79"/>
      <c r="G43" s="15"/>
    </row>
    <row r="44" spans="1:7" ht="26" x14ac:dyDescent="0.3">
      <c r="A44" s="35" t="s">
        <v>81</v>
      </c>
      <c r="B44" s="17">
        <v>1</v>
      </c>
      <c r="C44" s="12" t="s">
        <v>71</v>
      </c>
      <c r="D44" s="58" t="s">
        <v>82</v>
      </c>
      <c r="E44" s="4"/>
      <c r="F44" s="82"/>
      <c r="G44" s="15"/>
    </row>
    <row r="45" spans="1:7" ht="14.25" customHeight="1" x14ac:dyDescent="0.3">
      <c r="A45" s="35" t="s">
        <v>83</v>
      </c>
      <c r="B45" s="17">
        <v>1</v>
      </c>
      <c r="C45" s="12" t="s">
        <v>71</v>
      </c>
      <c r="D45" s="2" t="s">
        <v>84</v>
      </c>
      <c r="E45" s="4"/>
      <c r="F45" s="79"/>
      <c r="G45" s="15"/>
    </row>
    <row r="46" spans="1:7" ht="14" x14ac:dyDescent="0.3">
      <c r="A46" s="35" t="s">
        <v>85</v>
      </c>
      <c r="B46" s="17">
        <v>5</v>
      </c>
      <c r="C46" s="12" t="s">
        <v>71</v>
      </c>
      <c r="D46" s="2" t="s">
        <v>86</v>
      </c>
      <c r="E46" s="4"/>
      <c r="F46" s="79"/>
      <c r="G46" s="15"/>
    </row>
    <row r="47" spans="1:7" ht="15.75" customHeight="1" x14ac:dyDescent="0.3">
      <c r="A47" s="35" t="s">
        <v>87</v>
      </c>
      <c r="B47" s="17">
        <v>1</v>
      </c>
      <c r="C47" s="12" t="s">
        <v>71</v>
      </c>
      <c r="D47" s="2" t="s">
        <v>88</v>
      </c>
      <c r="E47" s="4"/>
      <c r="F47" s="79"/>
      <c r="G47" s="15"/>
    </row>
    <row r="48" spans="1:7" ht="15.75" customHeight="1" x14ac:dyDescent="0.3">
      <c r="A48" s="35" t="s">
        <v>89</v>
      </c>
      <c r="B48" s="17">
        <v>10</v>
      </c>
      <c r="C48" s="12" t="s">
        <v>71</v>
      </c>
      <c r="D48" s="2" t="s">
        <v>90</v>
      </c>
      <c r="E48" s="4"/>
      <c r="F48" s="79"/>
      <c r="G48" s="15"/>
    </row>
    <row r="49" spans="1:7" ht="32.25" customHeight="1" x14ac:dyDescent="0.3">
      <c r="A49" s="35" t="s">
        <v>91</v>
      </c>
      <c r="B49" s="17">
        <v>1</v>
      </c>
      <c r="C49" s="12" t="s">
        <v>71</v>
      </c>
      <c r="D49" s="2" t="s">
        <v>92</v>
      </c>
      <c r="E49" s="4"/>
      <c r="F49" s="79"/>
      <c r="G49" s="86"/>
    </row>
    <row r="50" spans="1:7" ht="32.25" customHeight="1" x14ac:dyDescent="0.3">
      <c r="A50" s="35" t="s">
        <v>93</v>
      </c>
      <c r="B50" s="17">
        <v>2</v>
      </c>
      <c r="C50" s="12" t="s">
        <v>71</v>
      </c>
      <c r="D50" s="2" t="s">
        <v>94</v>
      </c>
      <c r="E50" s="4"/>
      <c r="F50" s="79"/>
      <c r="G50" s="86"/>
    </row>
    <row r="51" spans="1:7" ht="39.75" customHeight="1" x14ac:dyDescent="0.3">
      <c r="A51" s="48" t="s">
        <v>95</v>
      </c>
      <c r="B51" s="17">
        <v>1</v>
      </c>
      <c r="C51" s="12" t="s">
        <v>12</v>
      </c>
      <c r="D51" s="2" t="s">
        <v>96</v>
      </c>
      <c r="E51" s="4"/>
      <c r="F51" s="83"/>
      <c r="G51" s="15"/>
    </row>
    <row r="52" spans="1:7" ht="39.75" customHeight="1" x14ac:dyDescent="0.3">
      <c r="A52" s="48" t="s">
        <v>97</v>
      </c>
      <c r="B52" s="17">
        <v>6</v>
      </c>
      <c r="C52" s="12" t="s">
        <v>71</v>
      </c>
      <c r="D52" s="9" t="s">
        <v>98</v>
      </c>
      <c r="E52" s="4"/>
      <c r="F52" s="83"/>
      <c r="G52" s="15"/>
    </row>
    <row r="53" spans="1:7" ht="14" x14ac:dyDescent="0.3">
      <c r="A53" s="35" t="s">
        <v>99</v>
      </c>
      <c r="B53" s="136">
        <v>500</v>
      </c>
      <c r="C53" s="13" t="s">
        <v>100</v>
      </c>
      <c r="D53" s="2" t="s">
        <v>101</v>
      </c>
      <c r="E53" s="45"/>
      <c r="F53" s="79"/>
      <c r="G53" s="15"/>
    </row>
    <row r="54" spans="1:7" ht="14" x14ac:dyDescent="0.3">
      <c r="A54" s="47" t="s">
        <v>102</v>
      </c>
      <c r="B54" s="17">
        <v>500</v>
      </c>
      <c r="C54" s="12" t="s">
        <v>16</v>
      </c>
      <c r="D54" s="2" t="s">
        <v>103</v>
      </c>
      <c r="E54" s="4"/>
      <c r="F54" s="79"/>
      <c r="G54" s="15"/>
    </row>
    <row r="55" spans="1:7" ht="14" x14ac:dyDescent="0.3">
      <c r="A55" s="172" t="s">
        <v>104</v>
      </c>
      <c r="B55" s="173">
        <v>0</v>
      </c>
      <c r="C55" s="154" t="s">
        <v>105</v>
      </c>
      <c r="D55" s="155" t="s">
        <v>106</v>
      </c>
      <c r="E55" s="4"/>
      <c r="F55" s="79"/>
      <c r="G55" s="87"/>
    </row>
    <row r="56" spans="1:7" ht="14" x14ac:dyDescent="0.3">
      <c r="A56" s="172" t="s">
        <v>107</v>
      </c>
      <c r="B56" s="173">
        <v>0</v>
      </c>
      <c r="C56" s="154" t="s">
        <v>105</v>
      </c>
      <c r="D56" s="155" t="s">
        <v>108</v>
      </c>
      <c r="E56" s="4"/>
      <c r="F56" s="79"/>
      <c r="G56" s="15"/>
    </row>
    <row r="57" spans="1:7" ht="26" x14ac:dyDescent="0.3">
      <c r="A57" s="172" t="s">
        <v>109</v>
      </c>
      <c r="B57" s="173">
        <v>0</v>
      </c>
      <c r="C57" s="154" t="s">
        <v>105</v>
      </c>
      <c r="D57" s="155" t="s">
        <v>110</v>
      </c>
      <c r="E57" s="4"/>
      <c r="F57" s="79"/>
      <c r="G57" s="15"/>
    </row>
    <row r="58" spans="1:7" ht="14" x14ac:dyDescent="0.3">
      <c r="A58" s="35" t="s">
        <v>111</v>
      </c>
      <c r="B58" s="18">
        <f>'[2]Road Restoration Totals'!$C$8</f>
        <v>109.655</v>
      </c>
      <c r="C58" s="12" t="s">
        <v>105</v>
      </c>
      <c r="D58" s="2" t="s">
        <v>112</v>
      </c>
      <c r="E58" s="4"/>
      <c r="F58" s="79"/>
      <c r="G58" s="15"/>
    </row>
    <row r="59" spans="1:7" ht="26.5" thickBot="1" x14ac:dyDescent="0.35">
      <c r="A59" s="141">
        <v>12</v>
      </c>
      <c r="B59" s="142">
        <f>(B39*55) + (B40*20)</f>
        <v>450</v>
      </c>
      <c r="C59" s="143" t="s">
        <v>113</v>
      </c>
      <c r="D59" s="91" t="s">
        <v>114</v>
      </c>
      <c r="E59" s="144"/>
      <c r="F59" s="93"/>
      <c r="G59" s="86"/>
    </row>
    <row r="60" spans="1:7" ht="15.75" customHeight="1" thickBot="1" x14ac:dyDescent="0.35">
      <c r="A60" s="192" t="s">
        <v>115</v>
      </c>
      <c r="B60" s="193"/>
      <c r="C60" s="137"/>
      <c r="D60" s="138"/>
      <c r="E60" s="139"/>
      <c r="F60" s="140"/>
      <c r="G60" s="15"/>
    </row>
    <row r="61" spans="1:7" ht="15" thickTop="1" thickBot="1" x14ac:dyDescent="0.35">
      <c r="A61" s="194" t="s">
        <v>116</v>
      </c>
      <c r="B61" s="195"/>
      <c r="C61" s="195"/>
      <c r="D61" s="195"/>
      <c r="E61" s="195"/>
      <c r="F61" s="196"/>
    </row>
    <row r="62" spans="1:7" ht="26" x14ac:dyDescent="0.3">
      <c r="A62" s="124" t="s">
        <v>117</v>
      </c>
      <c r="B62" s="125">
        <v>1</v>
      </c>
      <c r="C62" s="126" t="s">
        <v>71</v>
      </c>
      <c r="D62" s="29" t="s">
        <v>118</v>
      </c>
      <c r="E62" s="127"/>
      <c r="F62" s="128"/>
      <c r="G62" s="87"/>
    </row>
    <row r="63" spans="1:7" ht="39" x14ac:dyDescent="0.3">
      <c r="A63" s="23" t="s">
        <v>119</v>
      </c>
      <c r="B63" s="17">
        <v>1</v>
      </c>
      <c r="C63" s="12" t="s">
        <v>71</v>
      </c>
      <c r="D63" s="49" t="s">
        <v>120</v>
      </c>
      <c r="E63" s="4"/>
      <c r="F63" s="79"/>
      <c r="G63" s="15"/>
    </row>
    <row r="64" spans="1:7" ht="26" x14ac:dyDescent="0.3">
      <c r="A64" s="23" t="s">
        <v>121</v>
      </c>
      <c r="B64" s="17">
        <v>1</v>
      </c>
      <c r="C64" s="12" t="s">
        <v>71</v>
      </c>
      <c r="D64" s="2" t="s">
        <v>122</v>
      </c>
      <c r="E64" s="4"/>
      <c r="F64" s="79"/>
      <c r="G64" s="15"/>
    </row>
    <row r="65" spans="1:7" ht="26" x14ac:dyDescent="0.3">
      <c r="A65" s="23" t="s">
        <v>123</v>
      </c>
      <c r="B65" s="17">
        <v>4</v>
      </c>
      <c r="C65" s="12" t="s">
        <v>71</v>
      </c>
      <c r="D65" s="2" t="s">
        <v>124</v>
      </c>
      <c r="E65" s="4"/>
      <c r="F65" s="79"/>
      <c r="G65" s="15"/>
    </row>
    <row r="66" spans="1:7" ht="26" x14ac:dyDescent="0.3">
      <c r="A66" s="23" t="s">
        <v>125</v>
      </c>
      <c r="B66" s="17">
        <v>1</v>
      </c>
      <c r="C66" s="12" t="s">
        <v>71</v>
      </c>
      <c r="D66" s="2" t="s">
        <v>126</v>
      </c>
      <c r="E66" s="4"/>
      <c r="F66" s="79"/>
      <c r="G66" s="15"/>
    </row>
    <row r="67" spans="1:7" ht="52" x14ac:dyDescent="0.3">
      <c r="A67" s="153" t="s">
        <v>127</v>
      </c>
      <c r="B67" s="152">
        <v>0</v>
      </c>
      <c r="C67" s="154" t="s">
        <v>71</v>
      </c>
      <c r="D67" s="99" t="s">
        <v>128</v>
      </c>
      <c r="E67" s="4"/>
      <c r="F67" s="79"/>
      <c r="G67" s="15"/>
    </row>
    <row r="68" spans="1:7" ht="65" x14ac:dyDescent="0.3">
      <c r="A68" s="153" t="s">
        <v>129</v>
      </c>
      <c r="B68" s="152">
        <v>2</v>
      </c>
      <c r="C68" s="154" t="s">
        <v>71</v>
      </c>
      <c r="D68" s="165" t="s">
        <v>130</v>
      </c>
      <c r="E68" s="45"/>
      <c r="F68" s="79"/>
      <c r="G68" s="15"/>
    </row>
    <row r="69" spans="1:7" ht="26" x14ac:dyDescent="0.3">
      <c r="A69" s="23" t="s">
        <v>131</v>
      </c>
      <c r="B69" s="17">
        <f>B39</f>
        <v>6</v>
      </c>
      <c r="C69" s="12" t="s">
        <v>71</v>
      </c>
      <c r="D69" s="174" t="s">
        <v>132</v>
      </c>
      <c r="E69" s="4"/>
      <c r="F69" s="79"/>
      <c r="G69" s="87"/>
    </row>
    <row r="70" spans="1:7" ht="39" x14ac:dyDescent="0.3">
      <c r="A70" s="23" t="s">
        <v>133</v>
      </c>
      <c r="B70" s="17">
        <f>B62</f>
        <v>1</v>
      </c>
      <c r="C70" s="12" t="s">
        <v>71</v>
      </c>
      <c r="D70" s="2" t="s">
        <v>134</v>
      </c>
      <c r="E70" s="4"/>
      <c r="F70" s="83"/>
      <c r="G70" s="15"/>
    </row>
    <row r="71" spans="1:7" ht="26" x14ac:dyDescent="0.3">
      <c r="A71" s="23" t="s">
        <v>135</v>
      </c>
      <c r="B71" s="17">
        <v>1</v>
      </c>
      <c r="C71" s="12" t="s">
        <v>71</v>
      </c>
      <c r="D71" s="2" t="s">
        <v>136</v>
      </c>
      <c r="E71" s="4"/>
      <c r="F71" s="79"/>
      <c r="G71" s="15"/>
    </row>
    <row r="72" spans="1:7" x14ac:dyDescent="0.3">
      <c r="A72" s="153" t="s">
        <v>137</v>
      </c>
      <c r="B72" s="152">
        <v>2</v>
      </c>
      <c r="C72" s="154" t="s">
        <v>71</v>
      </c>
      <c r="D72" s="155" t="s">
        <v>138</v>
      </c>
      <c r="E72" s="4"/>
      <c r="F72" s="79"/>
      <c r="G72" s="15"/>
    </row>
    <row r="73" spans="1:7" ht="26" x14ac:dyDescent="0.3">
      <c r="A73" s="153" t="s">
        <v>139</v>
      </c>
      <c r="B73" s="152">
        <v>5</v>
      </c>
      <c r="C73" s="154" t="s">
        <v>71</v>
      </c>
      <c r="D73" s="155" t="s">
        <v>140</v>
      </c>
      <c r="E73" s="4"/>
      <c r="F73" s="79"/>
      <c r="G73" s="15"/>
    </row>
    <row r="74" spans="1:7" ht="26" hidden="1" x14ac:dyDescent="0.3">
      <c r="A74" s="23"/>
      <c r="B74" s="17">
        <v>0</v>
      </c>
      <c r="C74" s="12" t="s">
        <v>71</v>
      </c>
      <c r="D74" s="2" t="s">
        <v>141</v>
      </c>
      <c r="E74" s="4"/>
      <c r="F74" s="79"/>
      <c r="G74" s="15"/>
    </row>
    <row r="75" spans="1:7" ht="26" hidden="1" x14ac:dyDescent="0.3">
      <c r="A75" s="23"/>
      <c r="B75" s="17">
        <v>0</v>
      </c>
      <c r="C75" s="12" t="s">
        <v>71</v>
      </c>
      <c r="D75" s="2" t="s">
        <v>141</v>
      </c>
      <c r="E75" s="4"/>
      <c r="F75" s="79"/>
      <c r="G75" s="15"/>
    </row>
    <row r="76" spans="1:7" ht="26" hidden="1" x14ac:dyDescent="0.3">
      <c r="A76" s="23"/>
      <c r="B76" s="17">
        <v>0</v>
      </c>
      <c r="C76" s="12" t="s">
        <v>71</v>
      </c>
      <c r="D76" s="2" t="s">
        <v>141</v>
      </c>
      <c r="E76" s="4"/>
      <c r="F76" s="79"/>
      <c r="G76" s="15"/>
    </row>
    <row r="77" spans="1:7" ht="39" x14ac:dyDescent="0.3">
      <c r="A77" s="129" t="s">
        <v>142</v>
      </c>
      <c r="B77" s="69">
        <f>'[1]MV Cable (3PH #1-0)'!$E$106</f>
        <v>13299</v>
      </c>
      <c r="C77" s="13" t="s">
        <v>16</v>
      </c>
      <c r="D77" s="99" t="s">
        <v>143</v>
      </c>
      <c r="E77" s="100"/>
      <c r="F77" s="80"/>
      <c r="G77" s="86"/>
    </row>
    <row r="78" spans="1:7" ht="26" x14ac:dyDescent="0.3">
      <c r="A78" s="130" t="s">
        <v>144</v>
      </c>
      <c r="B78" s="101">
        <v>3</v>
      </c>
      <c r="C78" s="102" t="s">
        <v>71</v>
      </c>
      <c r="D78" s="56" t="s">
        <v>145</v>
      </c>
      <c r="E78" s="43"/>
      <c r="F78" s="131"/>
      <c r="G78" s="86"/>
    </row>
    <row r="79" spans="1:7" hidden="1" x14ac:dyDescent="0.3">
      <c r="A79" s="94"/>
      <c r="B79" s="95"/>
      <c r="C79" s="55"/>
      <c r="D79" s="53"/>
      <c r="E79" s="96"/>
      <c r="F79" s="81"/>
      <c r="G79" s="15"/>
    </row>
    <row r="80" spans="1:7" ht="27" hidden="1" customHeight="1" x14ac:dyDescent="0.3">
      <c r="A80" s="23"/>
      <c r="B80" s="17"/>
      <c r="C80" s="12"/>
      <c r="D80" s="9"/>
      <c r="E80" s="4"/>
      <c r="F80" s="79"/>
      <c r="G80" s="15"/>
    </row>
    <row r="81" spans="1:9" ht="27" customHeight="1" x14ac:dyDescent="0.3">
      <c r="A81" s="23" t="s">
        <v>146</v>
      </c>
      <c r="B81" s="40">
        <v>96</v>
      </c>
      <c r="C81" s="22" t="s">
        <v>71</v>
      </c>
      <c r="D81" s="9" t="s">
        <v>147</v>
      </c>
      <c r="E81" s="97"/>
      <c r="F81" s="80"/>
      <c r="G81" s="15"/>
    </row>
    <row r="82" spans="1:9" ht="27" customHeight="1" x14ac:dyDescent="0.3">
      <c r="A82" s="23" t="s">
        <v>148</v>
      </c>
      <c r="B82" s="40">
        <v>18</v>
      </c>
      <c r="C82" s="22" t="s">
        <v>71</v>
      </c>
      <c r="D82" s="9" t="s">
        <v>149</v>
      </c>
      <c r="E82" s="4"/>
      <c r="F82" s="81"/>
      <c r="G82" s="15"/>
    </row>
    <row r="83" spans="1:9" ht="27" customHeight="1" x14ac:dyDescent="0.3">
      <c r="A83" s="23" t="s">
        <v>150</v>
      </c>
      <c r="B83" s="40">
        <v>54</v>
      </c>
      <c r="C83" s="22" t="s">
        <v>71</v>
      </c>
      <c r="D83" s="52" t="s">
        <v>151</v>
      </c>
      <c r="E83" s="4"/>
      <c r="F83" s="79"/>
      <c r="G83" s="15"/>
    </row>
    <row r="84" spans="1:9" ht="27" customHeight="1" x14ac:dyDescent="0.3">
      <c r="A84" s="23" t="s">
        <v>152</v>
      </c>
      <c r="B84" s="40">
        <v>6</v>
      </c>
      <c r="C84" s="22" t="s">
        <v>71</v>
      </c>
      <c r="D84" s="24" t="s">
        <v>153</v>
      </c>
      <c r="E84" s="4"/>
      <c r="F84" s="79"/>
      <c r="G84" s="15"/>
    </row>
    <row r="85" spans="1:9" ht="27" customHeight="1" x14ac:dyDescent="0.3">
      <c r="A85" s="23" t="s">
        <v>154</v>
      </c>
      <c r="B85" s="40">
        <v>24</v>
      </c>
      <c r="C85" s="22" t="s">
        <v>71</v>
      </c>
      <c r="D85" s="53" t="s">
        <v>155</v>
      </c>
      <c r="E85" s="4"/>
      <c r="F85" s="79"/>
      <c r="G85" s="15"/>
    </row>
    <row r="86" spans="1:9" ht="27" customHeight="1" x14ac:dyDescent="0.3">
      <c r="A86" s="23" t="s">
        <v>156</v>
      </c>
      <c r="B86" s="17">
        <v>15</v>
      </c>
      <c r="C86" s="22" t="s">
        <v>71</v>
      </c>
      <c r="D86" s="24" t="s">
        <v>157</v>
      </c>
      <c r="E86" s="4"/>
      <c r="F86" s="79"/>
      <c r="G86" s="15"/>
    </row>
    <row r="87" spans="1:9" ht="27" customHeight="1" x14ac:dyDescent="0.3">
      <c r="A87" s="23" t="s">
        <v>158</v>
      </c>
      <c r="B87" s="17">
        <v>3</v>
      </c>
      <c r="C87" s="22" t="s">
        <v>71</v>
      </c>
      <c r="D87" s="24" t="s">
        <v>159</v>
      </c>
      <c r="E87" s="4"/>
      <c r="F87" s="79"/>
      <c r="G87" s="15"/>
    </row>
    <row r="88" spans="1:9" ht="27" customHeight="1" x14ac:dyDescent="0.3">
      <c r="A88" s="23" t="s">
        <v>160</v>
      </c>
      <c r="B88" s="17">
        <v>15</v>
      </c>
      <c r="C88" s="22" t="s">
        <v>71</v>
      </c>
      <c r="D88" s="24" t="s">
        <v>161</v>
      </c>
      <c r="E88" s="4"/>
      <c r="F88" s="79"/>
      <c r="G88" s="15"/>
    </row>
    <row r="89" spans="1:9" ht="26" x14ac:dyDescent="0.3">
      <c r="A89" s="23" t="s">
        <v>162</v>
      </c>
      <c r="B89" s="152">
        <v>6</v>
      </c>
      <c r="C89" s="154" t="s">
        <v>163</v>
      </c>
      <c r="D89" s="175" t="s">
        <v>164</v>
      </c>
      <c r="E89" s="176"/>
      <c r="F89" s="79"/>
      <c r="G89" s="15"/>
    </row>
    <row r="90" spans="1:9" ht="27" customHeight="1" x14ac:dyDescent="0.3">
      <c r="A90" s="48" t="s">
        <v>165</v>
      </c>
      <c r="B90" s="161">
        <v>3</v>
      </c>
      <c r="C90" s="162" t="s">
        <v>71</v>
      </c>
      <c r="D90" s="171" t="s">
        <v>166</v>
      </c>
      <c r="E90" s="163"/>
      <c r="F90" s="164"/>
      <c r="G90" s="15"/>
    </row>
    <row r="91" spans="1:9" ht="27" customHeight="1" x14ac:dyDescent="0.3">
      <c r="A91" s="166" t="s">
        <v>167</v>
      </c>
      <c r="B91" s="167">
        <v>3</v>
      </c>
      <c r="C91" s="168" t="s">
        <v>71</v>
      </c>
      <c r="D91" s="170" t="s">
        <v>168</v>
      </c>
      <c r="E91" s="44"/>
      <c r="F91" s="169"/>
      <c r="G91" s="15"/>
    </row>
    <row r="92" spans="1:9" ht="27" customHeight="1" x14ac:dyDescent="0.3">
      <c r="A92" s="179" t="s">
        <v>169</v>
      </c>
      <c r="B92" s="180">
        <v>36</v>
      </c>
      <c r="C92" s="181" t="s">
        <v>71</v>
      </c>
      <c r="D92" s="170" t="s">
        <v>170</v>
      </c>
      <c r="E92" s="182"/>
      <c r="F92" s="81"/>
      <c r="G92" s="15"/>
    </row>
    <row r="93" spans="1:9" ht="26" x14ac:dyDescent="0.3">
      <c r="A93" s="94" t="s">
        <v>171</v>
      </c>
      <c r="B93" s="72">
        <v>14</v>
      </c>
      <c r="C93" s="55" t="s">
        <v>71</v>
      </c>
      <c r="D93" s="1" t="s">
        <v>172</v>
      </c>
      <c r="E93" s="98"/>
      <c r="F93" s="81"/>
      <c r="G93" s="15"/>
      <c r="I93" s="15"/>
    </row>
    <row r="94" spans="1:9" ht="26" x14ac:dyDescent="0.3">
      <c r="A94" s="23" t="s">
        <v>173</v>
      </c>
      <c r="B94" s="18">
        <f>'[1]LV Cable'!$C$12</f>
        <v>3304</v>
      </c>
      <c r="C94" s="12" t="s">
        <v>12</v>
      </c>
      <c r="D94" s="63" t="s">
        <v>174</v>
      </c>
      <c r="E94" s="43"/>
      <c r="F94" s="79"/>
      <c r="G94" s="15"/>
      <c r="I94" s="15"/>
    </row>
    <row r="95" spans="1:9" ht="26" x14ac:dyDescent="0.3">
      <c r="A95" s="41" t="s">
        <v>175</v>
      </c>
      <c r="B95" s="59">
        <f>'[1]LV Cable'!$I$12</f>
        <v>4780</v>
      </c>
      <c r="C95" s="55" t="s">
        <v>16</v>
      </c>
      <c r="D95" s="1" t="s">
        <v>176</v>
      </c>
      <c r="E95" s="60"/>
      <c r="F95" s="75"/>
      <c r="G95" s="15"/>
      <c r="I95" s="15"/>
    </row>
    <row r="96" spans="1:9" ht="26" x14ac:dyDescent="0.3">
      <c r="A96" s="41" t="s">
        <v>177</v>
      </c>
      <c r="B96" s="59">
        <f>'[1]LV Cable'!$H$12</f>
        <v>13129</v>
      </c>
      <c r="C96" s="55" t="s">
        <v>16</v>
      </c>
      <c r="D96" s="1" t="s">
        <v>178</v>
      </c>
      <c r="E96" s="60"/>
      <c r="F96" s="75"/>
      <c r="G96" s="15"/>
      <c r="I96" s="15"/>
    </row>
    <row r="97" spans="1:9" ht="26" x14ac:dyDescent="0.3">
      <c r="A97" s="41" t="s">
        <v>179</v>
      </c>
      <c r="B97" s="59">
        <f>'[1]LV Cable'!$G$12</f>
        <v>1278</v>
      </c>
      <c r="C97" s="55" t="s">
        <v>16</v>
      </c>
      <c r="D97" s="1" t="s">
        <v>180</v>
      </c>
      <c r="E97" s="60"/>
      <c r="F97" s="75"/>
      <c r="G97" s="15"/>
      <c r="I97" s="15"/>
    </row>
    <row r="98" spans="1:9" ht="26" x14ac:dyDescent="0.3">
      <c r="A98" s="41" t="s">
        <v>181</v>
      </c>
      <c r="B98" s="59">
        <f>'[1]LV Cable'!$F$12</f>
        <v>1132</v>
      </c>
      <c r="C98" s="55" t="s">
        <v>16</v>
      </c>
      <c r="D98" s="1" t="s">
        <v>182</v>
      </c>
      <c r="E98" s="60"/>
      <c r="F98" s="75"/>
      <c r="G98" s="15"/>
      <c r="I98" s="15"/>
    </row>
    <row r="99" spans="1:9" ht="26" x14ac:dyDescent="0.3">
      <c r="A99" s="41" t="s">
        <v>183</v>
      </c>
      <c r="B99" s="59">
        <f>'[1]LV Cable'!$E$12</f>
        <v>480</v>
      </c>
      <c r="C99" s="55" t="s">
        <v>16</v>
      </c>
      <c r="D99" s="1" t="s">
        <v>184</v>
      </c>
      <c r="E99" s="60"/>
      <c r="F99" s="75"/>
      <c r="G99" s="15"/>
      <c r="I99" s="15"/>
    </row>
    <row r="100" spans="1:9" ht="26" x14ac:dyDescent="0.3">
      <c r="A100" s="41" t="s">
        <v>185</v>
      </c>
      <c r="B100" s="59">
        <f>'[1]LV Cable'!$D$12</f>
        <v>6108</v>
      </c>
      <c r="C100" s="55" t="s">
        <v>16</v>
      </c>
      <c r="D100" s="1" t="s">
        <v>186</v>
      </c>
      <c r="E100" s="61"/>
      <c r="F100" s="74"/>
      <c r="G100" s="15"/>
      <c r="I100" s="15"/>
    </row>
    <row r="101" spans="1:9" x14ac:dyDescent="0.3">
      <c r="A101" s="41" t="s">
        <v>187</v>
      </c>
      <c r="B101" s="3">
        <v>1</v>
      </c>
      <c r="C101" s="12" t="s">
        <v>12</v>
      </c>
      <c r="D101" s="9" t="s">
        <v>188</v>
      </c>
      <c r="E101" s="62"/>
      <c r="F101" s="76"/>
      <c r="G101" s="15"/>
      <c r="I101" s="15"/>
    </row>
    <row r="102" spans="1:9" x14ac:dyDescent="0.3">
      <c r="A102" s="41" t="s">
        <v>189</v>
      </c>
      <c r="B102" s="3">
        <v>1</v>
      </c>
      <c r="C102" s="12" t="s">
        <v>12</v>
      </c>
      <c r="D102" s="9" t="s">
        <v>190</v>
      </c>
      <c r="E102" s="62"/>
      <c r="F102" s="76"/>
      <c r="G102" s="15"/>
      <c r="I102" s="15"/>
    </row>
    <row r="103" spans="1:9" ht="26" x14ac:dyDescent="0.3">
      <c r="A103" s="41" t="s">
        <v>191</v>
      </c>
      <c r="B103" s="3">
        <v>52</v>
      </c>
      <c r="C103" s="12" t="s">
        <v>71</v>
      </c>
      <c r="D103" s="9" t="s">
        <v>192</v>
      </c>
      <c r="E103" s="62"/>
      <c r="F103" s="76"/>
      <c r="G103" s="86"/>
      <c r="I103" s="15"/>
    </row>
    <row r="104" spans="1:9" ht="26" x14ac:dyDescent="0.3">
      <c r="A104" s="41" t="s">
        <v>193</v>
      </c>
      <c r="B104" s="3">
        <v>52</v>
      </c>
      <c r="C104" s="12" t="s">
        <v>71</v>
      </c>
      <c r="D104" s="9" t="s">
        <v>194</v>
      </c>
      <c r="E104" s="62"/>
      <c r="F104" s="76"/>
      <c r="G104" s="15"/>
      <c r="I104" s="15"/>
    </row>
    <row r="105" spans="1:9" ht="26" x14ac:dyDescent="0.3">
      <c r="A105" s="41" t="s">
        <v>195</v>
      </c>
      <c r="B105" s="3">
        <v>16</v>
      </c>
      <c r="C105" s="12" t="s">
        <v>71</v>
      </c>
      <c r="D105" s="9" t="s">
        <v>196</v>
      </c>
      <c r="E105" s="62"/>
      <c r="F105" s="76"/>
      <c r="G105" s="15"/>
      <c r="H105" s="15"/>
    </row>
    <row r="106" spans="1:9" ht="26" x14ac:dyDescent="0.3">
      <c r="A106" s="41" t="s">
        <v>197</v>
      </c>
      <c r="B106" s="3">
        <v>20</v>
      </c>
      <c r="C106" s="12" t="s">
        <v>71</v>
      </c>
      <c r="D106" s="9" t="s">
        <v>198</v>
      </c>
      <c r="E106" s="62"/>
      <c r="F106" s="76"/>
      <c r="G106" s="15"/>
    </row>
    <row r="107" spans="1:9" x14ac:dyDescent="0.3">
      <c r="A107" s="23" t="s">
        <v>199</v>
      </c>
      <c r="B107" s="18">
        <f>SUM(B94:B100)</f>
        <v>30211</v>
      </c>
      <c r="C107" s="12" t="s">
        <v>16</v>
      </c>
      <c r="D107" s="2" t="s">
        <v>200</v>
      </c>
      <c r="E107" s="46"/>
      <c r="F107" s="79"/>
      <c r="G107" s="15"/>
    </row>
    <row r="108" spans="1:9" x14ac:dyDescent="0.3">
      <c r="A108" s="23" t="s">
        <v>201</v>
      </c>
      <c r="B108" s="69">
        <f>B77</f>
        <v>13299</v>
      </c>
      <c r="C108" s="12" t="s">
        <v>16</v>
      </c>
      <c r="D108" s="2" t="s">
        <v>202</v>
      </c>
      <c r="E108" s="46"/>
      <c r="F108" s="79"/>
      <c r="G108" s="15"/>
    </row>
    <row r="109" spans="1:9" x14ac:dyDescent="0.3">
      <c r="A109" s="66" t="s">
        <v>203</v>
      </c>
      <c r="B109" s="70">
        <f>B62</f>
        <v>1</v>
      </c>
      <c r="C109" s="67" t="s">
        <v>71</v>
      </c>
      <c r="D109" s="2" t="s">
        <v>204</v>
      </c>
      <c r="E109" s="51"/>
      <c r="F109" s="79"/>
      <c r="G109" s="15"/>
      <c r="I109" s="15"/>
    </row>
    <row r="110" spans="1:9" ht="26" x14ac:dyDescent="0.3">
      <c r="A110" s="23" t="s">
        <v>205</v>
      </c>
      <c r="B110" s="72">
        <v>8</v>
      </c>
      <c r="C110" s="12" t="s">
        <v>71</v>
      </c>
      <c r="D110" s="50" t="s">
        <v>206</v>
      </c>
      <c r="E110" s="51"/>
      <c r="F110" s="79"/>
      <c r="G110" s="86"/>
      <c r="I110" s="15"/>
    </row>
    <row r="111" spans="1:9" ht="78" x14ac:dyDescent="0.3">
      <c r="A111" s="153">
        <v>19</v>
      </c>
      <c r="B111" s="160">
        <v>1</v>
      </c>
      <c r="C111" s="154" t="s">
        <v>12</v>
      </c>
      <c r="D111" s="9" t="s">
        <v>207</v>
      </c>
      <c r="E111" s="51"/>
      <c r="F111" s="79"/>
      <c r="G111" s="15"/>
      <c r="I111" s="15"/>
    </row>
    <row r="112" spans="1:9" ht="26" x14ac:dyDescent="0.3">
      <c r="A112" s="153" t="s">
        <v>208</v>
      </c>
      <c r="B112" s="152">
        <v>1</v>
      </c>
      <c r="C112" s="156" t="s">
        <v>209</v>
      </c>
      <c r="D112" s="9" t="s">
        <v>210</v>
      </c>
      <c r="E112" s="84"/>
      <c r="F112" s="76"/>
      <c r="G112" s="15"/>
      <c r="I112" s="15"/>
    </row>
    <row r="113" spans="1:9" ht="52.5" thickBot="1" x14ac:dyDescent="0.35">
      <c r="A113" s="157" t="s">
        <v>211</v>
      </c>
      <c r="B113" s="158">
        <v>6</v>
      </c>
      <c r="C113" s="159" t="s">
        <v>212</v>
      </c>
      <c r="D113" s="105" t="s">
        <v>213</v>
      </c>
      <c r="E113" s="106"/>
      <c r="F113" s="107"/>
      <c r="G113" s="86"/>
      <c r="I113" s="15"/>
    </row>
    <row r="114" spans="1:9" ht="15" customHeight="1" thickBot="1" x14ac:dyDescent="0.35">
      <c r="A114" s="197" t="s">
        <v>214</v>
      </c>
      <c r="B114" s="198"/>
      <c r="C114" s="120"/>
      <c r="D114" s="121"/>
      <c r="E114" s="103"/>
      <c r="F114" s="104"/>
      <c r="G114" s="15"/>
    </row>
    <row r="115" spans="1:9" ht="15" customHeight="1" thickBot="1" x14ac:dyDescent="0.35">
      <c r="A115" s="199"/>
      <c r="B115" s="200"/>
      <c r="C115" s="200"/>
      <c r="D115" s="200"/>
      <c r="E115" s="122"/>
      <c r="F115" s="123"/>
    </row>
    <row r="116" spans="1:9" ht="15" customHeight="1" thickBot="1" x14ac:dyDescent="0.35">
      <c r="A116" s="201" t="s">
        <v>215</v>
      </c>
      <c r="B116" s="202"/>
      <c r="C116" s="202"/>
      <c r="D116" s="202"/>
      <c r="E116" s="118"/>
      <c r="F116" s="119"/>
      <c r="G116" s="15"/>
      <c r="H116" s="15"/>
    </row>
    <row r="117" spans="1:9" ht="15" customHeight="1" x14ac:dyDescent="0.3">
      <c r="A117" s="191"/>
      <c r="B117" s="191"/>
      <c r="C117" s="191"/>
      <c r="D117" s="5"/>
      <c r="E117" s="5"/>
      <c r="F117" s="5"/>
    </row>
    <row r="118" spans="1:9" ht="15" customHeight="1" x14ac:dyDescent="0.3">
      <c r="A118" s="191"/>
      <c r="B118" s="191"/>
      <c r="C118" s="191"/>
      <c r="D118" s="5"/>
      <c r="E118" s="5"/>
      <c r="F118" s="5"/>
    </row>
    <row r="119" spans="1:9" ht="15" customHeight="1" x14ac:dyDescent="0.3">
      <c r="A119" s="191"/>
      <c r="B119" s="191"/>
      <c r="C119" s="191"/>
      <c r="D119" s="5"/>
      <c r="E119" s="5"/>
      <c r="F119" s="5"/>
    </row>
    <row r="120" spans="1:9" x14ac:dyDescent="0.3">
      <c r="D120" s="5"/>
      <c r="E120" s="5"/>
      <c r="F120" s="5"/>
    </row>
    <row r="121" spans="1:9" x14ac:dyDescent="0.3">
      <c r="A121" s="191"/>
      <c r="B121" s="191"/>
      <c r="C121" s="191"/>
      <c r="D121" s="5"/>
      <c r="E121" s="5"/>
      <c r="F121" s="5"/>
    </row>
  </sheetData>
  <sortState xmlns:xlrd2="http://schemas.microsoft.com/office/spreadsheetml/2017/richdata2" ref="A62:K66">
    <sortCondition ref="A62:A66"/>
  </sortState>
  <mergeCells count="16">
    <mergeCell ref="A117:C117"/>
    <mergeCell ref="A118:C118"/>
    <mergeCell ref="A119:C119"/>
    <mergeCell ref="A121:C121"/>
    <mergeCell ref="A20:F20"/>
    <mergeCell ref="A60:B60"/>
    <mergeCell ref="A61:F61"/>
    <mergeCell ref="A114:B114"/>
    <mergeCell ref="A115:D115"/>
    <mergeCell ref="A116:D116"/>
    <mergeCell ref="A19:D19"/>
    <mergeCell ref="A1:F1"/>
    <mergeCell ref="A2:F2"/>
    <mergeCell ref="A3:F3"/>
    <mergeCell ref="A4:F4"/>
    <mergeCell ref="A6:F6"/>
  </mergeCells>
  <printOptions horizontalCentered="1"/>
  <pageMargins left="0.7" right="0.7" top="0.5" bottom="0.75" header="0.3" footer="0.55000000000000004"/>
  <pageSetup paperSize="3" scale="97" orientation="landscape" horizontalDpi="1200" verticalDpi="1200" r:id="rId1"/>
  <headerFooter>
    <oddFooter>&amp;C
&amp;P</oddFooter>
  </headerFooter>
  <rowBreaks count="3" manualBreakCount="3">
    <brk id="30" max="5" man="1"/>
    <brk id="59" max="5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 Form</vt:lpstr>
      <vt:lpstr>'Bid Form'!Print_Area</vt:lpstr>
      <vt:lpstr>'Bid Form'!Print_Titles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HE Proposal Response - III</dc:title>
  <dc:subject/>
  <dc:creator>KHansen</dc:creator>
  <cp:keywords/>
  <dc:description/>
  <cp:lastModifiedBy>Orville  James</cp:lastModifiedBy>
  <cp:revision/>
  <dcterms:created xsi:type="dcterms:W3CDTF">2020-03-24T16:41:49Z</dcterms:created>
  <dcterms:modified xsi:type="dcterms:W3CDTF">2025-06-04T11:07:21Z</dcterms:modified>
  <cp:category/>
  <cp:contentStatus/>
</cp:coreProperties>
</file>